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Sg.local\main\004-SGRAD\04.02-ДЕПАРТАМЕНТЫ\04.2.09-ТЕХНИЧЕСКАЯ_ДОКУМЕНТАЦИЯ\М2\7. ВОР\2 Этап\2. КЖ\"/>
    </mc:Choice>
  </mc:AlternateContent>
  <xr:revisionPtr revIDLastSave="0" documentId="13_ncr:1_{F6FA9AF4-0203-4F0A-B25C-B074DF888A77}" xr6:coauthVersionLast="47" xr6:coauthVersionMax="47" xr10:uidLastSave="{00000000-0000-0000-0000-000000000000}"/>
  <bookViews>
    <workbookView xWindow="9105" yWindow="825" windowWidth="29145" windowHeight="20775" xr2:uid="{00000000-000D-0000-FFFF-FFFF00000000}"/>
  </bookViews>
  <sheets>
    <sheet name="Жб конструкции" sheetId="3" r:id="rId1"/>
  </sheets>
  <definedNames>
    <definedName name="_xlnm.Print_Area" localSheetId="0">'Жб конструкции'!$A$1:$L$174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3" l="1"/>
  <c r="J170" i="3"/>
  <c r="K170" i="3"/>
  <c r="J171" i="3"/>
  <c r="K171" i="3"/>
  <c r="J172" i="3"/>
  <c r="K172" i="3"/>
  <c r="J173" i="3"/>
  <c r="K173" i="3"/>
  <c r="J174" i="3"/>
  <c r="K174" i="3"/>
  <c r="I174" i="3"/>
  <c r="I173" i="3"/>
  <c r="I172" i="3"/>
  <c r="I171" i="3"/>
  <c r="I170" i="3"/>
  <c r="J166" i="3"/>
  <c r="I166" i="3"/>
  <c r="H166" i="3"/>
  <c r="K166" i="3" s="1"/>
  <c r="J165" i="3"/>
  <c r="I165" i="3"/>
  <c r="H165" i="3"/>
  <c r="K165" i="3" s="1"/>
  <c r="J164" i="3"/>
  <c r="I164" i="3"/>
  <c r="H164" i="3"/>
  <c r="K164" i="3" s="1"/>
  <c r="J163" i="3"/>
  <c r="I163" i="3"/>
  <c r="H163" i="3"/>
  <c r="K163" i="3" s="1"/>
  <c r="J162" i="3"/>
  <c r="I162" i="3"/>
  <c r="H162" i="3"/>
  <c r="K162" i="3" s="1"/>
  <c r="J161" i="3"/>
  <c r="I161" i="3"/>
  <c r="H161" i="3"/>
  <c r="K161" i="3" s="1"/>
  <c r="J160" i="3"/>
  <c r="I160" i="3"/>
  <c r="H160" i="3"/>
  <c r="K160" i="3" s="1"/>
  <c r="J159" i="3"/>
  <c r="I159" i="3"/>
  <c r="H159" i="3"/>
  <c r="K159" i="3" s="1"/>
  <c r="K158" i="3"/>
  <c r="J158" i="3"/>
  <c r="I158" i="3"/>
  <c r="H158" i="3"/>
  <c r="K157" i="3"/>
  <c r="J157" i="3"/>
  <c r="I157" i="3"/>
  <c r="H157" i="3"/>
  <c r="K156" i="3"/>
  <c r="J156" i="3"/>
  <c r="I156" i="3"/>
  <c r="H156" i="3"/>
  <c r="K155" i="3"/>
  <c r="J155" i="3"/>
  <c r="I155" i="3"/>
  <c r="H155" i="3"/>
  <c r="K154" i="3"/>
  <c r="J154" i="3"/>
  <c r="I154" i="3"/>
  <c r="H154" i="3"/>
  <c r="K153" i="3"/>
  <c r="J153" i="3"/>
  <c r="I153" i="3"/>
  <c r="H153" i="3"/>
  <c r="K152" i="3"/>
  <c r="J152" i="3"/>
  <c r="I152" i="3"/>
  <c r="H152" i="3"/>
  <c r="K151" i="3"/>
  <c r="J151" i="3"/>
  <c r="I151" i="3"/>
  <c r="H151" i="3"/>
  <c r="K150" i="3"/>
  <c r="J150" i="3"/>
  <c r="I150" i="3"/>
  <c r="H150" i="3"/>
  <c r="K149" i="3"/>
  <c r="J149" i="3"/>
  <c r="I149" i="3"/>
  <c r="H149" i="3"/>
  <c r="K148" i="3"/>
  <c r="J148" i="3"/>
  <c r="I148" i="3"/>
  <c r="H148" i="3"/>
  <c r="K147" i="3"/>
  <c r="J147" i="3"/>
  <c r="I147" i="3"/>
  <c r="H147" i="3"/>
  <c r="J146" i="3"/>
  <c r="I146" i="3"/>
  <c r="H146" i="3"/>
  <c r="K146" i="3" s="1"/>
  <c r="J145" i="3"/>
  <c r="I145" i="3"/>
  <c r="H145" i="3"/>
  <c r="K145" i="3" s="1"/>
  <c r="J144" i="3"/>
  <c r="I144" i="3"/>
  <c r="H144" i="3"/>
  <c r="K144" i="3" s="1"/>
  <c r="J143" i="3"/>
  <c r="I143" i="3"/>
  <c r="H143" i="3"/>
  <c r="K143" i="3" s="1"/>
  <c r="J142" i="3"/>
  <c r="I142" i="3"/>
  <c r="H142" i="3"/>
  <c r="K142" i="3" s="1"/>
  <c r="J141" i="3"/>
  <c r="I141" i="3"/>
  <c r="I167" i="3" s="1"/>
  <c r="H141" i="3"/>
  <c r="K141" i="3" s="1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18" i="3"/>
  <c r="H117" i="3"/>
  <c r="H116" i="3"/>
  <c r="H115" i="3"/>
  <c r="H114" i="3"/>
  <c r="H113" i="3"/>
  <c r="H108" i="3"/>
  <c r="H107" i="3"/>
  <c r="H106" i="3"/>
  <c r="H105" i="3"/>
  <c r="H104" i="3"/>
  <c r="H103" i="3"/>
  <c r="H102" i="3"/>
  <c r="H101" i="3"/>
  <c r="H100" i="3"/>
  <c r="H95" i="3"/>
  <c r="H94" i="3"/>
  <c r="H93" i="3"/>
  <c r="H92" i="3"/>
  <c r="J91" i="3"/>
  <c r="I91" i="3"/>
  <c r="H91" i="3"/>
  <c r="K91" i="3" s="1"/>
  <c r="J90" i="3"/>
  <c r="I90" i="3"/>
  <c r="H90" i="3"/>
  <c r="K90" i="3" s="1"/>
  <c r="H89" i="3"/>
  <c r="H88" i="3"/>
  <c r="H87" i="3"/>
  <c r="H86" i="3"/>
  <c r="H85" i="3"/>
  <c r="H84" i="3"/>
  <c r="H83" i="3"/>
  <c r="H82" i="3"/>
  <c r="H81" i="3"/>
  <c r="H76" i="3"/>
  <c r="H75" i="3"/>
  <c r="H74" i="3"/>
  <c r="H73" i="3"/>
  <c r="H72" i="3"/>
  <c r="H71" i="3"/>
  <c r="J70" i="3"/>
  <c r="I70" i="3"/>
  <c r="H70" i="3"/>
  <c r="K70" i="3" s="1"/>
  <c r="J69" i="3"/>
  <c r="I69" i="3"/>
  <c r="H69" i="3"/>
  <c r="K69" i="3" s="1"/>
  <c r="J68" i="3"/>
  <c r="I68" i="3"/>
  <c r="H68" i="3"/>
  <c r="K68" i="3" s="1"/>
  <c r="J67" i="3"/>
  <c r="I67" i="3"/>
  <c r="H67" i="3"/>
  <c r="K67" i="3" s="1"/>
  <c r="H66" i="3"/>
  <c r="H65" i="3"/>
  <c r="H64" i="3"/>
  <c r="H63" i="3"/>
  <c r="H62" i="3"/>
  <c r="H61" i="3"/>
  <c r="H60" i="3"/>
  <c r="H59" i="3"/>
  <c r="H58" i="3"/>
  <c r="H57" i="3"/>
  <c r="H52" i="3"/>
  <c r="J51" i="3"/>
  <c r="I51" i="3"/>
  <c r="H51" i="3"/>
  <c r="K51" i="3" s="1"/>
  <c r="H50" i="3"/>
  <c r="J49" i="3"/>
  <c r="I49" i="3"/>
  <c r="H49" i="3"/>
  <c r="K49" i="3" s="1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J25" i="3"/>
  <c r="I25" i="3"/>
  <c r="H25" i="3"/>
  <c r="K25" i="3" s="1"/>
  <c r="H24" i="3"/>
  <c r="J23" i="3"/>
  <c r="I23" i="3"/>
  <c r="H23" i="3"/>
  <c r="K23" i="3" s="1"/>
  <c r="J22" i="3"/>
  <c r="I22" i="3"/>
  <c r="H22" i="3"/>
  <c r="K22" i="3" s="1"/>
  <c r="E105" i="3"/>
  <c r="E83" i="3"/>
  <c r="E52" i="3"/>
  <c r="I52" i="3" s="1"/>
  <c r="E50" i="3"/>
  <c r="J50" i="3" s="1"/>
  <c r="E26" i="3"/>
  <c r="J26" i="3" s="1"/>
  <c r="E24" i="3"/>
  <c r="J24" i="3" s="1"/>
  <c r="E134" i="3"/>
  <c r="E133" i="3"/>
  <c r="E132" i="3"/>
  <c r="E131" i="3"/>
  <c r="E130" i="3"/>
  <c r="E129" i="3"/>
  <c r="E128" i="3"/>
  <c r="E127" i="3"/>
  <c r="E126" i="3"/>
  <c r="E125" i="3"/>
  <c r="E124" i="3"/>
  <c r="E123" i="3"/>
  <c r="E116" i="3"/>
  <c r="E115" i="3"/>
  <c r="E114" i="3"/>
  <c r="E113" i="3"/>
  <c r="E106" i="3"/>
  <c r="E104" i="3"/>
  <c r="E103" i="3"/>
  <c r="E102" i="3"/>
  <c r="E101" i="3"/>
  <c r="E100" i="3"/>
  <c r="E92" i="3"/>
  <c r="E89" i="3"/>
  <c r="E88" i="3"/>
  <c r="E87" i="3"/>
  <c r="E86" i="3"/>
  <c r="E85" i="3"/>
  <c r="E84" i="3"/>
  <c r="E82" i="3"/>
  <c r="E81" i="3"/>
  <c r="E74" i="3"/>
  <c r="E73" i="3"/>
  <c r="E72" i="3"/>
  <c r="E71" i="3"/>
  <c r="E66" i="3"/>
  <c r="E65" i="3"/>
  <c r="E64" i="3"/>
  <c r="E63" i="3"/>
  <c r="E62" i="3"/>
  <c r="E61" i="3"/>
  <c r="J61" i="3" s="1"/>
  <c r="E60" i="3"/>
  <c r="I60" i="3" s="1"/>
  <c r="E59" i="3"/>
  <c r="J59" i="3" s="1"/>
  <c r="E58" i="3"/>
  <c r="I58" i="3" s="1"/>
  <c r="E57" i="3"/>
  <c r="J57" i="3" s="1"/>
  <c r="J65" i="3" l="1"/>
  <c r="I65" i="3"/>
  <c r="J71" i="3"/>
  <c r="I71" i="3"/>
  <c r="J81" i="3"/>
  <c r="I81" i="3"/>
  <c r="I84" i="3"/>
  <c r="J84" i="3"/>
  <c r="I86" i="3"/>
  <c r="J86" i="3"/>
  <c r="I88" i="3"/>
  <c r="J88" i="3"/>
  <c r="I92" i="3"/>
  <c r="J92" i="3"/>
  <c r="J101" i="3"/>
  <c r="I101" i="3"/>
  <c r="J103" i="3"/>
  <c r="I103" i="3"/>
  <c r="I106" i="3"/>
  <c r="J106" i="3"/>
  <c r="J114" i="3"/>
  <c r="K114" i="3"/>
  <c r="I114" i="3"/>
  <c r="J116" i="3"/>
  <c r="K116" i="3"/>
  <c r="I116" i="3"/>
  <c r="J124" i="3"/>
  <c r="K124" i="3"/>
  <c r="I124" i="3"/>
  <c r="J126" i="3"/>
  <c r="K126" i="3"/>
  <c r="I126" i="3"/>
  <c r="I128" i="3"/>
  <c r="J128" i="3"/>
  <c r="I130" i="3"/>
  <c r="J130" i="3"/>
  <c r="I132" i="3"/>
  <c r="J132" i="3"/>
  <c r="I134" i="3"/>
  <c r="J134" i="3"/>
  <c r="E93" i="3"/>
  <c r="J105" i="3"/>
  <c r="I105" i="3"/>
  <c r="I24" i="3"/>
  <c r="I26" i="3"/>
  <c r="I50" i="3"/>
  <c r="J52" i="3"/>
  <c r="I57" i="3"/>
  <c r="J58" i="3"/>
  <c r="I59" i="3"/>
  <c r="J60" i="3"/>
  <c r="I61" i="3"/>
  <c r="J63" i="3"/>
  <c r="I63" i="3"/>
  <c r="J73" i="3"/>
  <c r="I73" i="3"/>
  <c r="I62" i="3"/>
  <c r="J62" i="3"/>
  <c r="I64" i="3"/>
  <c r="J64" i="3"/>
  <c r="I66" i="3"/>
  <c r="J66" i="3"/>
  <c r="I72" i="3"/>
  <c r="J72" i="3"/>
  <c r="I74" i="3"/>
  <c r="J74" i="3"/>
  <c r="I82" i="3"/>
  <c r="J82" i="3"/>
  <c r="J85" i="3"/>
  <c r="I85" i="3"/>
  <c r="J87" i="3"/>
  <c r="I87" i="3"/>
  <c r="J89" i="3"/>
  <c r="I89" i="3"/>
  <c r="I100" i="3"/>
  <c r="J100" i="3"/>
  <c r="I102" i="3"/>
  <c r="J102" i="3"/>
  <c r="I104" i="3"/>
  <c r="J104" i="3"/>
  <c r="J113" i="3"/>
  <c r="K113" i="3"/>
  <c r="I113" i="3"/>
  <c r="J115" i="3"/>
  <c r="K115" i="3"/>
  <c r="I115" i="3"/>
  <c r="J123" i="3"/>
  <c r="K123" i="3"/>
  <c r="I123" i="3"/>
  <c r="J125" i="3"/>
  <c r="K125" i="3"/>
  <c r="I125" i="3"/>
  <c r="J127" i="3"/>
  <c r="I127" i="3"/>
  <c r="J129" i="3"/>
  <c r="I129" i="3"/>
  <c r="J131" i="3"/>
  <c r="I131" i="3"/>
  <c r="J133" i="3"/>
  <c r="I133" i="3"/>
  <c r="J83" i="3"/>
  <c r="I83" i="3"/>
  <c r="K24" i="3"/>
  <c r="K26" i="3"/>
  <c r="K50" i="3"/>
  <c r="K52" i="3"/>
  <c r="K58" i="3"/>
  <c r="K60" i="3"/>
  <c r="K62" i="3"/>
  <c r="K64" i="3"/>
  <c r="K66" i="3"/>
  <c r="K72" i="3"/>
  <c r="K74" i="3"/>
  <c r="K82" i="3"/>
  <c r="K84" i="3"/>
  <c r="K86" i="3"/>
  <c r="K88" i="3"/>
  <c r="K92" i="3"/>
  <c r="K100" i="3"/>
  <c r="K102" i="3"/>
  <c r="K104" i="3"/>
  <c r="K106" i="3"/>
  <c r="K128" i="3"/>
  <c r="K130" i="3"/>
  <c r="K132" i="3"/>
  <c r="K134" i="3"/>
  <c r="K57" i="3"/>
  <c r="K59" i="3"/>
  <c r="K61" i="3"/>
  <c r="K63" i="3"/>
  <c r="K65" i="3"/>
  <c r="K71" i="3"/>
  <c r="K73" i="3"/>
  <c r="K81" i="3"/>
  <c r="K83" i="3"/>
  <c r="K85" i="3"/>
  <c r="K87" i="3"/>
  <c r="K89" i="3"/>
  <c r="K93" i="3"/>
  <c r="K101" i="3"/>
  <c r="K103" i="3"/>
  <c r="K105" i="3"/>
  <c r="K127" i="3"/>
  <c r="K129" i="3"/>
  <c r="K131" i="3"/>
  <c r="K133" i="3"/>
  <c r="E33" i="3"/>
  <c r="E48" i="3"/>
  <c r="K48" i="3" s="1"/>
  <c r="E47" i="3"/>
  <c r="E46" i="3"/>
  <c r="E39" i="3"/>
  <c r="E38" i="3"/>
  <c r="E45" i="3"/>
  <c r="E44" i="3"/>
  <c r="K44" i="3" s="1"/>
  <c r="E43" i="3"/>
  <c r="E42" i="3"/>
  <c r="E41" i="3"/>
  <c r="E40" i="3"/>
  <c r="K40" i="3" s="1"/>
  <c r="E37" i="3"/>
  <c r="E36" i="3"/>
  <c r="K36" i="3" s="1"/>
  <c r="E35" i="3"/>
  <c r="K35" i="3" s="1"/>
  <c r="E34" i="3"/>
  <c r="E31" i="3"/>
  <c r="E32" i="3"/>
  <c r="K32" i="3" s="1"/>
  <c r="E30" i="3"/>
  <c r="E29" i="3"/>
  <c r="E28" i="3"/>
  <c r="E27" i="3"/>
  <c r="K27" i="3" s="1"/>
  <c r="J28" i="3" l="1"/>
  <c r="I28" i="3"/>
  <c r="I31" i="3"/>
  <c r="J31" i="3"/>
  <c r="I37" i="3"/>
  <c r="J37" i="3"/>
  <c r="I43" i="3"/>
  <c r="J43" i="3"/>
  <c r="I39" i="3"/>
  <c r="J39" i="3"/>
  <c r="I47" i="3"/>
  <c r="J47" i="3"/>
  <c r="I33" i="3"/>
  <c r="J33" i="3"/>
  <c r="K28" i="3"/>
  <c r="K47" i="3"/>
  <c r="K43" i="3"/>
  <c r="K39" i="3"/>
  <c r="K31" i="3"/>
  <c r="J30" i="3"/>
  <c r="I30" i="3"/>
  <c r="I35" i="3"/>
  <c r="J35" i="3"/>
  <c r="I41" i="3"/>
  <c r="J41" i="3"/>
  <c r="I45" i="3"/>
  <c r="J45" i="3"/>
  <c r="I27" i="3"/>
  <c r="J27" i="3"/>
  <c r="I29" i="3"/>
  <c r="J29" i="3"/>
  <c r="J32" i="3"/>
  <c r="I32" i="3"/>
  <c r="J34" i="3"/>
  <c r="I34" i="3"/>
  <c r="J36" i="3"/>
  <c r="I36" i="3"/>
  <c r="J40" i="3"/>
  <c r="I40" i="3"/>
  <c r="J42" i="3"/>
  <c r="I42" i="3"/>
  <c r="J44" i="3"/>
  <c r="I44" i="3"/>
  <c r="J38" i="3"/>
  <c r="I38" i="3"/>
  <c r="J46" i="3"/>
  <c r="I46" i="3"/>
  <c r="J48" i="3"/>
  <c r="I48" i="3"/>
  <c r="K46" i="3"/>
  <c r="K42" i="3"/>
  <c r="K38" i="3"/>
  <c r="K34" i="3"/>
  <c r="K30" i="3"/>
  <c r="K45" i="3"/>
  <c r="K41" i="3"/>
  <c r="K37" i="3"/>
  <c r="K33" i="3"/>
  <c r="K29" i="3"/>
  <c r="J93" i="3"/>
  <c r="I93" i="3"/>
  <c r="J167" i="3" l="1"/>
  <c r="I168" i="3"/>
  <c r="I169" i="3" s="1"/>
  <c r="K167" i="3" l="1"/>
  <c r="K168" i="3" s="1"/>
  <c r="K169" i="3" s="1"/>
  <c r="J168" i="3"/>
  <c r="J169" i="3" s="1"/>
  <c r="E135" i="3" l="1"/>
  <c r="E136" i="3" s="1"/>
  <c r="E117" i="3"/>
  <c r="E118" i="3" s="1"/>
  <c r="E107" i="3"/>
  <c r="E108" i="3" s="1"/>
  <c r="J135" i="3" l="1"/>
  <c r="I135" i="3"/>
  <c r="K135" i="3"/>
  <c r="J117" i="3"/>
  <c r="K117" i="3"/>
  <c r="I117" i="3"/>
  <c r="J107" i="3"/>
  <c r="I107" i="3"/>
  <c r="K107" i="3"/>
  <c r="I136" i="3" l="1"/>
  <c r="J136" i="3"/>
  <c r="K136" i="3"/>
  <c r="J118" i="3"/>
  <c r="I118" i="3"/>
  <c r="K118" i="3"/>
  <c r="I108" i="3"/>
  <c r="I109" i="3" s="1"/>
  <c r="J108" i="3"/>
  <c r="J109" i="3" s="1"/>
  <c r="K108" i="3"/>
  <c r="K109" i="3" s="1"/>
  <c r="E94" i="3"/>
  <c r="J110" i="3" l="1"/>
  <c r="J111" i="3"/>
  <c r="K110" i="3"/>
  <c r="K111" i="3"/>
  <c r="I94" i="3"/>
  <c r="J94" i="3"/>
  <c r="E95" i="3"/>
  <c r="K94" i="3"/>
  <c r="E75" i="3"/>
  <c r="J96" i="3" l="1"/>
  <c r="J75" i="3"/>
  <c r="I75" i="3"/>
  <c r="E76" i="3"/>
  <c r="K75" i="3"/>
  <c r="J95" i="3"/>
  <c r="I95" i="3"/>
  <c r="K95" i="3"/>
  <c r="K96" i="3" s="1"/>
  <c r="I96" i="3"/>
  <c r="K137" i="3"/>
  <c r="J137" i="3"/>
  <c r="K119" i="3"/>
  <c r="J119" i="3"/>
  <c r="J120" i="3" s="1"/>
  <c r="I110" i="3"/>
  <c r="I111" i="3" s="1"/>
  <c r="K120" i="3"/>
  <c r="K121" i="3" s="1"/>
  <c r="I137" i="3"/>
  <c r="I119" i="3"/>
  <c r="I120" i="3" s="1"/>
  <c r="I121" i="3" s="1"/>
  <c r="K97" i="3" l="1"/>
  <c r="K98" i="3"/>
  <c r="J98" i="3"/>
  <c r="J97" i="3"/>
  <c r="I76" i="3"/>
  <c r="I77" i="3" s="1"/>
  <c r="J76" i="3"/>
  <c r="K76" i="3"/>
  <c r="J121" i="3"/>
  <c r="K77" i="3" l="1"/>
  <c r="J77" i="3"/>
  <c r="J138" i="3" l="1"/>
  <c r="J139" i="3" s="1"/>
  <c r="I138" i="3"/>
  <c r="I139" i="3" s="1"/>
  <c r="I97" i="3"/>
  <c r="I98" i="3" s="1"/>
  <c r="K138" i="3" l="1"/>
  <c r="K139" i="3" s="1"/>
  <c r="I78" i="3" l="1"/>
  <c r="I79" i="3" s="1"/>
  <c r="J78" i="3"/>
  <c r="J79" i="3" s="1"/>
  <c r="I53" i="3"/>
  <c r="I54" i="3" s="1"/>
  <c r="K53" i="3"/>
  <c r="J53" i="3"/>
  <c r="I55" i="3" l="1"/>
  <c r="J54" i="3"/>
  <c r="K54" i="3"/>
  <c r="K78" i="3"/>
  <c r="K79" i="3" s="1"/>
  <c r="J55" i="3" l="1"/>
  <c r="K55" i="3"/>
</calcChain>
</file>

<file path=xl/sharedStrings.xml><?xml version="1.0" encoding="utf-8"?>
<sst xmlns="http://schemas.openxmlformats.org/spreadsheetml/2006/main" count="479" uniqueCount="301">
  <si>
    <t>ТЕХНИКО-КОММЕРЧЕСКОЕ ПРЕДЛОЖЕНИЕ (ТКП)</t>
  </si>
  <si>
    <t>Номер п/п</t>
  </si>
  <si>
    <t>Наименование затрат</t>
  </si>
  <si>
    <t>Примечание</t>
  </si>
  <si>
    <t>Ед. изм.</t>
  </si>
  <si>
    <t>Коэф.расхода</t>
  </si>
  <si>
    <t>Материалы/
оборудование</t>
  </si>
  <si>
    <t>СМР, ПНР</t>
  </si>
  <si>
    <t>Квалификационная и контактная информация</t>
  </si>
  <si>
    <t>Гарантийный срок 5 лет</t>
  </si>
  <si>
    <t>Информация о посещении объекта (были/не были), вопросы по результатам посещения</t>
  </si>
  <si>
    <t>были/не были
да/нет</t>
  </si>
  <si>
    <t>Виды работ, планируемые к выполнению субподрядными организациями</t>
  </si>
  <si>
    <t>вид работ-наименование</t>
  </si>
  <si>
    <t>Готовность подписать договор в редакции Заказчика</t>
  </si>
  <si>
    <t>да/нет</t>
  </si>
  <si>
    <t>Наличие СРО</t>
  </si>
  <si>
    <t>объект/заказчик/год</t>
  </si>
  <si>
    <t>Дата регистрации компании</t>
  </si>
  <si>
    <t>дд/мм/гг</t>
  </si>
  <si>
    <t>Сайт компании</t>
  </si>
  <si>
    <t>ссылка</t>
  </si>
  <si>
    <t>Генеральный директор : Ф.И.О. полностью, тел., e-mail</t>
  </si>
  <si>
    <t>Контактное лицо: Ф.И.О. полностью, тел., e-mail</t>
  </si>
  <si>
    <t>Примечание к ТКП претендента</t>
  </si>
  <si>
    <t>Наименование организации, ИНН</t>
  </si>
  <si>
    <t>Кол-во</t>
  </si>
  <si>
    <t>обязательное требование банка</t>
  </si>
  <si>
    <t>Готовность выполнить часть комплекса</t>
  </si>
  <si>
    <t>Количество и технические характеристики планируемой для выполнения работ техники</t>
  </si>
  <si>
    <t>м3</t>
  </si>
  <si>
    <t>Всего по разделу 1</t>
  </si>
  <si>
    <t>НДС 20%</t>
  </si>
  <si>
    <t>Всего с НДС по Разделу 1:</t>
  </si>
  <si>
    <t>Всего по разделу 2</t>
  </si>
  <si>
    <t>Всего с НДС по Разделу 2:</t>
  </si>
  <si>
    <t>Всего по разделу 3</t>
  </si>
  <si>
    <t>Всего с НДС по Разделу 3:</t>
  </si>
  <si>
    <t>Всего по разделу 4</t>
  </si>
  <si>
    <t>Всего с НДС по Разделу 4:</t>
  </si>
  <si>
    <t xml:space="preserve">Требования к выполнению Работ в соответствии с настоящим Приложением: </t>
  </si>
  <si>
    <t>(наименование организации)</t>
  </si>
  <si>
    <t>(должность)</t>
  </si>
  <si>
    <t>(подпись)                                                                       (Фамилия И.О.)</t>
  </si>
  <si>
    <t>М.П.</t>
  </si>
  <si>
    <t xml:space="preserve">Сметная стоимость </t>
  </si>
  <si>
    <t>руб. с НДС</t>
  </si>
  <si>
    <t>"_____" ________________________2024г.</t>
  </si>
  <si>
    <t>Предоставление банковской гарантии на всю сумму аванса</t>
  </si>
  <si>
    <t xml:space="preserve">
1. Стоимость СМР учитывает затраты на вспомогательные и сопутствующие материалы и работы, затраты на устройство площадок под складирование и перевалочных баз для материалов; на мобилизацию, аренду и эксплуатацию всех необходимых машин, механизмов, оборудования и инструментов (в том числе кранов и грузовых подъемников);подъем материалов и разноска по этажам, в т.ч. материалов и оборудования поставки Заказчика; выполнение сопутствующих работ; устройство подъездных путей, эксплуатацию мойки колес, бытовые помещения, биотуалеты, освещение зоны производства работ, установку предупредительных знаков, охрану ;оплата испытаний и замеров, необходимых для производства, подтверждения качества и сдачи результатов работ, подготовка и передача Заказчику результатов таких испытаний; сохранение результата работ до момента окончательной приёмки Заказчиком; подготовку и согласование ППР, подготовку и передачу Заказчику/Генеральному Подрядчику полного комплекта исполнительной и технической документации, оформленной надлежащим образом и подписанной у заинтересованных лиц, а так же иной документации, согласно строительных норм; мероприятия, необходимые для комплексной сдачи работ; Комплексная сдача работ (предъявление результата работ Генеральному Подрядчику/Подрядчикам, выполняющим последующие виды работ на предоставленном фронте работ); на обеспечение необходимых мероприятий по охране труда, промышленной безопасности, технике безопасности, пожарной безопасности, электробезопасности, по охране окружающей среды, зеленых насаждений, земли и водных ресурсов; а так же накладные расходы, прибыль организации, налоги и иные издержки Подрядчика.
Стоимость материалов учитывает стоимость всех основных материалов с учетом доставки на Объект. Генеральный Подрядчик вправе указать Подрядчику поставщика  материалов (для обеспечения строительства полностью или частично). В таком случае Подрядчик обязан заключить договор на поставку Материалов с Поставщиком, указанным Генеральным Подрядчиком с соответствующей корректировкой общей стоимости.          
2.  Стоимость  СМР на период производства работ является фиксированной.      
3.  Нормы расхода являются фиксированными и изменению не подлежат. Расход материала сверх норм необходимо учесть в СМР. </t>
  </si>
  <si>
    <t>Цена, руб. без НДС</t>
  </si>
  <si>
    <t>Стоимость, руб. без НДС</t>
  </si>
  <si>
    <t>Устройство бетонной подготовки</t>
  </si>
  <si>
    <t>Бетон В7,5</t>
  </si>
  <si>
    <t>на объекте: ЖК «Новая Ливадия», «Жилой комплекс», расположенный на земельном участке с кадастровым номером 90:25:000000:2825. Этап 2» по адресу: Республика Крым, город Ялта, поселок городского типа Виноградное, улица Объездная дорога, земельный участок 6.</t>
  </si>
  <si>
    <t>Доработка грунта вручную / с погрузкой в автосамосвал, вывозом и приемом в собственность подрядчиком.</t>
  </si>
  <si>
    <t>Щебень фр. 10-20 мм</t>
  </si>
  <si>
    <t>Армирование фундаментной плиты</t>
  </si>
  <si>
    <t xml:space="preserve">Арматура А500С Ø8 </t>
  </si>
  <si>
    <t xml:space="preserve">Арматура А500С Ø12  </t>
  </si>
  <si>
    <t>Арматура А500С Ø16</t>
  </si>
  <si>
    <t xml:space="preserve">Арматура А500С Ø20 </t>
  </si>
  <si>
    <t>Арматура А500С Ø25</t>
  </si>
  <si>
    <t>Арматура А500С Ø28</t>
  </si>
  <si>
    <t>Арматура А500С Ø32</t>
  </si>
  <si>
    <t>Арматура А500С Ø36</t>
  </si>
  <si>
    <t>Всего по разделу 5</t>
  </si>
  <si>
    <t>Всего с НДС по Разделу 5:</t>
  </si>
  <si>
    <t>Всего по разделу 6</t>
  </si>
  <si>
    <t>Всего с НДС по Разделу 6:</t>
  </si>
  <si>
    <t>Арматура А500С Ø8</t>
  </si>
  <si>
    <t>Арматура А500С Ø10</t>
  </si>
  <si>
    <t xml:space="preserve">Устройство выпусков </t>
  </si>
  <si>
    <t>Изготовление и монтаж арматурных каркасов</t>
  </si>
  <si>
    <t>Бетонирование фундаментной плиты</t>
  </si>
  <si>
    <t>Бетон В35W12F150</t>
  </si>
  <si>
    <t>Бетон В30</t>
  </si>
  <si>
    <t>Устройство щебеночного основания с расклинцовкой</t>
  </si>
  <si>
    <t>Опресованная муфта  М25</t>
  </si>
  <si>
    <t>Опресованная муфта  М32</t>
  </si>
  <si>
    <t>Опресованная муфта  М36</t>
  </si>
  <si>
    <t>шт</t>
  </si>
  <si>
    <t>2. Вертикальные конструкции на отм. -6,200</t>
  </si>
  <si>
    <t xml:space="preserve">1. Устройство фундаментной плиты </t>
  </si>
  <si>
    <t xml:space="preserve">Армирование вертикальных конструкций </t>
  </si>
  <si>
    <t>Арматура А240С Ø6</t>
  </si>
  <si>
    <t>Опресованная муфта  М20</t>
  </si>
  <si>
    <t>Бетон  В30</t>
  </si>
  <si>
    <t>Бетонирование вертикальных конструкций</t>
  </si>
  <si>
    <t>Изготовление и монтаж закладных деталей</t>
  </si>
  <si>
    <t>Лист C245, t=12</t>
  </si>
  <si>
    <t>Лист C255, t=20</t>
  </si>
  <si>
    <t xml:space="preserve">Лист C255, t=25 </t>
  </si>
  <si>
    <t>Железобетонные конструкции Стилобата 1.1</t>
  </si>
  <si>
    <t>3. Перекрытие на отм. -1,550</t>
  </si>
  <si>
    <t>Сетка Вр-III Ø5</t>
  </si>
  <si>
    <t>Опресованная муфта  М28</t>
  </si>
  <si>
    <t>Бетонирование перекрытия</t>
  </si>
  <si>
    <t>4. Вертикальные конструкции на отм. -1,550</t>
  </si>
  <si>
    <t>Арматура А240С Ø8</t>
  </si>
  <si>
    <t>1.1</t>
  </si>
  <si>
    <t>1.2</t>
  </si>
  <si>
    <t>1.2.1</t>
  </si>
  <si>
    <t>1.3</t>
  </si>
  <si>
    <t>1.3.1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</si>
  <si>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</si>
  <si>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</si>
  <si>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</si>
  <si>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</si>
  <si>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</si>
  <si>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</si>
  <si>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</si>
  <si>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</si>
  <si>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1.5</t>
  </si>
  <si>
    <t>1.5.1</t>
  </si>
  <si>
    <t>1.5.2</t>
  </si>
  <si>
    <t>1.6</t>
  </si>
  <si>
    <t>1.6.1</t>
  </si>
  <si>
    <t>1.6.2</t>
  </si>
  <si>
    <t>1.6.3</t>
  </si>
  <si>
    <t>1.6.4</t>
  </si>
  <si>
    <t>1.6.5</t>
  </si>
  <si>
    <t>1.7</t>
  </si>
  <si>
    <t>1.7.1</t>
  </si>
  <si>
    <t>1.8</t>
  </si>
  <si>
    <t>1.8.1</t>
  </si>
  <si>
    <t>1.9</t>
  </si>
  <si>
    <t>1.9.1</t>
  </si>
  <si>
    <t>2.1</t>
  </si>
  <si>
    <t>2.2</t>
  </si>
  <si>
    <t>2.1.1</t>
  </si>
  <si>
    <t>5.1.1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</si>
  <si>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</si>
  <si>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</si>
  <si>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</si>
  <si>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</si>
  <si>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</si>
  <si>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</si>
  <si>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</si>
  <si>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</si>
  <si>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</si>
  <si>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</si>
  <si>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</si>
  <si>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</si>
  <si>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2.3</t>
  </si>
  <si>
    <t>2.2.1</t>
  </si>
  <si>
    <t>2.2.2</t>
  </si>
  <si>
    <t>2.2.3</t>
  </si>
  <si>
    <t>2.3.1</t>
  </si>
  <si>
    <t>5. Конструкции лестниц</t>
  </si>
  <si>
    <t>Бетонирование конструкций лестниц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</si>
  <si>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</si>
  <si>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</si>
  <si>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</si>
  <si>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</si>
  <si>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</si>
  <si>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</si>
  <si>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</si>
  <si>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</si>
  <si>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</si>
  <si>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</si>
  <si>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</si>
  <si>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</t>
  </si>
  <si>
    <t>3.2.1</t>
  </si>
  <si>
    <t>3.3</t>
  </si>
  <si>
    <t>3.3.1</t>
  </si>
  <si>
    <t>4.1</t>
  </si>
  <si>
    <t>5.1</t>
  </si>
  <si>
    <t>4.1.1</t>
  </si>
  <si>
    <t>4.1.2</t>
  </si>
  <si>
    <t>4.1.3</t>
  </si>
  <si>
    <t>4.1.4</t>
  </si>
  <si>
    <t>4.1.5</t>
  </si>
  <si>
    <t>4.1.6</t>
  </si>
  <si>
    <t>4.2</t>
  </si>
  <si>
    <t>4.2.1</t>
  </si>
  <si>
    <t>5.2</t>
  </si>
  <si>
    <t>5.1.2</t>
  </si>
  <si>
    <t>5.1.3</t>
  </si>
  <si>
    <t>5.2.1</t>
  </si>
  <si>
    <t>6. Конструкции лестнично-лифтового блока и промежуточной опоры перехода выше отм. -1,550</t>
  </si>
  <si>
    <t xml:space="preserve">Арматура А500С Ø8  </t>
  </si>
  <si>
    <t xml:space="preserve">Лист C245, t=10 </t>
  </si>
  <si>
    <t>Уголок С255 100х14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</si>
  <si>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</si>
  <si>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</si>
  <si>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</si>
  <si>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</si>
  <si>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</si>
  <si>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</si>
  <si>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</si>
  <si>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</si>
  <si>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</si>
  <si>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</si>
  <si>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</si>
  <si>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</si>
  <si>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6.2</t>
  </si>
  <si>
    <t>6.2.1</t>
  </si>
  <si>
    <t xml:space="preserve">Армирование плиты перекрытия </t>
  </si>
  <si>
    <t xml:space="preserve">Бетонирование плиты перекрытия </t>
  </si>
  <si>
    <t xml:space="preserve">Армирование вертикальных конструкций на муфтовых соединениях </t>
  </si>
  <si>
    <t>Наименование организации</t>
  </si>
  <si>
    <t>ИНН</t>
  </si>
  <si>
    <t>Система налогообложения</t>
  </si>
  <si>
    <t>Количество задействованных рабочих на данном Проекте</t>
  </si>
  <si>
    <t>Количество задействованных ИТР на данном Проекте</t>
  </si>
  <si>
    <t>в т.ч. не требуется оформление патентов/требуется оформление патентов</t>
  </si>
  <si>
    <t>Условия авансирования</t>
  </si>
  <si>
    <t>10% от стоимости договора при отсутствии банковской гарантии</t>
  </si>
  <si>
    <t>да, если аванс более 10% от стоимости договора</t>
  </si>
  <si>
    <t>Обязательства подрядчика по срокам выполнения работ</t>
  </si>
  <si>
    <t>Дата возможной мобилизации на объекте</t>
  </si>
  <si>
    <t>Готовность приступить к работе под гарантийное письмо</t>
  </si>
  <si>
    <t>Выручка за предыдущий год</t>
  </si>
  <si>
    <t>сумма</t>
  </si>
  <si>
    <t>Оформление страхования риска</t>
  </si>
  <si>
    <t>Шифры проектов: 234-С1.1-КЖ-01 рев. С " Фундаментная плита",  234-С1.1-КЖ-02 рев. С "Вертикальные конструкции на отм. -6,200", 234-С1.1-КЖ-03 рев. С "Перекрытие на отм. -1,550", 234-С1.1-КЖ-04 рев. В "Несущие конструкции на отм. -1,550", 234-С1.1-КЖ-L1 рев. B "Конструкции лестниц", 234-С1.1-КЖ-П2 рев. А "Конструкции лестнично-лифтового блока и промежуточной опоры перехода выше отм. -1,550"</t>
  </si>
  <si>
    <t>1.7.2</t>
  </si>
  <si>
    <t>Армирование перекрытия</t>
  </si>
  <si>
    <t>Армирование конструкций лестнично-лифтового блока</t>
  </si>
  <si>
    <t>Бетонирование конструкций лестнично-лифтового блока</t>
  </si>
  <si>
    <t>заземление не учтено</t>
  </si>
  <si>
    <t>ОСНО/УСНО</t>
  </si>
  <si>
    <t>Технико-коммерческое предложение полностью соответствует Техническому заданию Заказчика</t>
  </si>
  <si>
    <t>да /нет (если нет, перечислить отклонения)</t>
  </si>
  <si>
    <t>да /нет</t>
  </si>
  <si>
    <t>да (1/3; 2/3) /нет</t>
  </si>
  <si>
    <t>Гарантийное удержание в размере 5 % (пять) процентов. (Возврат 4% в течение 1 месяца с даты окончания полного комплекса работ по ТКП; оставшегося 1%- по истечению 1 года с даты ввода Объекта в эксплуатацию)</t>
  </si>
  <si>
    <t>Готовность открытия расчетного счета в ООО КБ «РостФинанс» при стоимости работ по договору от 15 до  100 млн.руб.</t>
  </si>
  <si>
    <t>обязательное условие Заказчика</t>
  </si>
  <si>
    <t>Готовность открытия расчетного счета в ПАО "МОСКОВСКИЙ КРЕДИТНЫЙ БАНК", при стоимости работ по договору от 100 млн.руб.</t>
  </si>
  <si>
    <t>Наличие опыта по данному виду работ (перечень объектов с указанием объемов или стоимостей)</t>
  </si>
  <si>
    <t>Должность</t>
  </si>
  <si>
    <t>подпись и печать</t>
  </si>
  <si>
    <t>ФИО</t>
  </si>
  <si>
    <t>1.5.3</t>
  </si>
  <si>
    <t>1.5.4</t>
  </si>
  <si>
    <t>Устройство гидрошпонок и деформационных швов</t>
  </si>
  <si>
    <t>м</t>
  </si>
  <si>
    <t>Аквастоп Д3-140/40-4/30 (ПВХ)</t>
  </si>
  <si>
    <t>Аквастоп Д0-400/50-6/30 (ПВХ)</t>
  </si>
  <si>
    <t>Аквастоп ХО-320-6/25 (ПВХ)</t>
  </si>
  <si>
    <t>Аквастоп ХОМ-200-3/20 (ПВХ)</t>
  </si>
  <si>
    <t>Техноэласт флекс</t>
  </si>
  <si>
    <t>м2</t>
  </si>
  <si>
    <t>Бетонитовый набухающий профиль Аквастоп ПНБ 25х15 Люкс</t>
  </si>
  <si>
    <t>Гернитовый шнур ПРП-40.К-45.300</t>
  </si>
  <si>
    <t>Геотекстиль иглопробивной 50 г/м2</t>
  </si>
  <si>
    <t>Устройство обмазочной гидроизоляции</t>
  </si>
  <si>
    <t>Битумно-полимерная мастика Технониколь №23</t>
  </si>
  <si>
    <t>Битумный праймер Технониколь №01</t>
  </si>
  <si>
    <t xml:space="preserve">Устройство оклеечной гидроизоляции </t>
  </si>
  <si>
    <t>Устройство защитной гидроизоляции</t>
  </si>
  <si>
    <t>Полиэтиленовая пленка Технониколь 200 мкм</t>
  </si>
  <si>
    <t>Геотекстиль полотно 500 гр/м2</t>
  </si>
  <si>
    <t xml:space="preserve">Мембрана LOGICROOF Tape PVC-B </t>
  </si>
  <si>
    <t xml:space="preserve">Переходная лента LOGICROOF Tape PVC-B </t>
  </si>
  <si>
    <t>Защитная мембрана Planter standart</t>
  </si>
  <si>
    <t>Устройство галтели</t>
  </si>
  <si>
    <t>Цементно-песчаный раствор М150</t>
  </si>
  <si>
    <t>Устройство защитного слоя</t>
  </si>
  <si>
    <t>ЦПС М150</t>
  </si>
  <si>
    <t xml:space="preserve">Устройство теплоизоляции </t>
  </si>
  <si>
    <t xml:space="preserve">Экструдированный пенополистирол 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</si>
  <si>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</si>
  <si>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</si>
  <si>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</si>
  <si>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</si>
  <si>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</si>
  <si>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</si>
  <si>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</si>
  <si>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</si>
  <si>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</si>
  <si>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</t>
  </si>
  <si>
    <t>7.2.1</t>
  </si>
  <si>
    <t>7.2.2</t>
  </si>
  <si>
    <t>7.2.3</t>
  </si>
  <si>
    <t>7.2.4</t>
  </si>
  <si>
    <t>7.3</t>
  </si>
  <si>
    <t>7.3.1</t>
  </si>
  <si>
    <t>7.3.2</t>
  </si>
  <si>
    <t>7.3.3</t>
  </si>
  <si>
    <t>7.3.4</t>
  </si>
  <si>
    <t>7.3.5</t>
  </si>
  <si>
    <t>7.4</t>
  </si>
  <si>
    <t>7.4.1</t>
  </si>
  <si>
    <t>7.5</t>
  </si>
  <si>
    <t>7.5.1</t>
  </si>
  <si>
    <t>7.6</t>
  </si>
  <si>
    <t>7.6.1</t>
  </si>
  <si>
    <t>Непредвиденные расходы 2%</t>
  </si>
  <si>
    <t xml:space="preserve">7. Устройство гидроизоляции </t>
  </si>
  <si>
    <t>Всего по разделу 7</t>
  </si>
  <si>
    <t>Всего с НДС по Разделу 7:</t>
  </si>
  <si>
    <t>тн</t>
  </si>
  <si>
    <t xml:space="preserve">Оклеечная гидроизоляция Техноэласт Фундамент </t>
  </si>
  <si>
    <t>ИТОГО</t>
  </si>
  <si>
    <t>ВСЕГО по разделам:</t>
  </si>
  <si>
    <t>ВСЕГО с непредвиденными  расходами 2%:</t>
  </si>
  <si>
    <t>НДС 20%:</t>
  </si>
  <si>
    <t>ВСЕГО с НДС за полный комплекс работ: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</si>
</sst>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00"/>
    <numFmt numFmtId="165" formatCode="#,##0.0"/>
    <numFmt numFmtId="166" formatCode="_-* #,##0.00\ _₽_-;\-* #,##0.00\ _₽_-;_-* &quot;-&quot;??\ _₽_-;_-@_-"/>
  </numFmts>
  <fonts count="35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b/>
      <sz val="24"/>
      <color rgb="FFFFFFFF"/>
      <name val="Times New Roman"/>
      <family val="1"/>
      <charset val="204"/>
    </font>
    <font>
      <sz val="22"/>
      <color rgb="FF000000"/>
      <name val="Calibri"/>
      <family val="2"/>
      <charset val="204"/>
    </font>
    <font>
      <b/>
      <sz val="22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Calibri"/>
      <family val="2"/>
      <charset val="204"/>
    </font>
    <font>
      <sz val="24"/>
      <color rgb="FF000000"/>
      <name val="Calibri"/>
      <family val="2"/>
      <charset val="204"/>
    </font>
    <font>
      <sz val="24"/>
      <color rgb="FF2F5487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2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i/>
      <sz val="2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24"/>
      <name val="Calibri"/>
      <family val="2"/>
      <charset val="204"/>
    </font>
    <font>
      <sz val="24"/>
      <name val="Times New Roman"/>
      <family val="1"/>
      <charset val="204"/>
    </font>
    <font>
      <sz val="11"/>
      <name val="Calibri"/>
      <family val="2"/>
      <charset val="204"/>
    </font>
    <font>
      <sz val="22"/>
      <color theme="1"/>
      <name val="Arial Narrow"/>
      <family val="2"/>
      <charset val="204"/>
    </font>
    <font>
      <b/>
      <sz val="22"/>
      <color theme="1"/>
      <name val="Arial Narrow"/>
      <family val="2"/>
      <charset val="204"/>
    </font>
    <font>
      <b/>
      <sz val="22"/>
      <name val="Arial"/>
      <family val="2"/>
      <charset val="204"/>
    </font>
    <font>
      <b/>
      <sz val="22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sz val="22"/>
      <name val="Arial"/>
      <family val="2"/>
      <charset val="204"/>
    </font>
    <font>
      <sz val="10"/>
      <color theme="1"/>
      <name val="Arial"/>
      <family val="2"/>
      <charset val="204"/>
    </font>
    <font>
      <sz val="1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Narrow"/>
      <family val="2"/>
      <charset val="204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DBE6F1"/>
        <bgColor rgb="FF000000"/>
      </patternFill>
    </fill>
    <fill>
      <patternFill patternType="solid">
        <fgColor rgb="FFD9D9D8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000000"/>
      </patternFill>
    </fill>
  </fills>
  <borders count="7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0" borderId="0"/>
  </cellStyleXfs>
  <cellXfs count="225">
    <xf numFmtId="0" fontId="0" fillId="0" borderId="0" xfId="0"/>
    <xf numFmtId="0" fontId="5" fillId="0" borderId="19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4" fontId="5" fillId="0" borderId="32" xfId="0" applyNumberFormat="1" applyFont="1" applyBorder="1" applyAlignment="1">
      <alignment horizontal="center" vertical="center" wrapText="1"/>
    </xf>
    <xf numFmtId="4" fontId="5" fillId="0" borderId="33" xfId="0" applyNumberFormat="1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4" fontId="5" fillId="0" borderId="36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3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left" vertical="center"/>
    </xf>
    <xf numFmtId="4" fontId="4" fillId="0" borderId="33" xfId="0" applyNumberFormat="1" applyFont="1" applyBorder="1" applyAlignment="1">
      <alignment horizontal="center" vertical="center" wrapText="1"/>
    </xf>
    <xf numFmtId="0" fontId="11" fillId="0" borderId="35" xfId="0" applyFont="1" applyBorder="1"/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0" fillId="0" borderId="0" xfId="4" applyFont="1" applyAlignment="1">
      <alignment horizontal="center" vertical="center"/>
    </xf>
    <xf numFmtId="4" fontId="10" fillId="0" borderId="0" xfId="4" applyNumberFormat="1" applyFont="1" applyAlignment="1">
      <alignment horizontal="center" vertical="center"/>
    </xf>
    <xf numFmtId="0" fontId="16" fillId="0" borderId="0" xfId="3" applyFont="1" applyAlignment="1">
      <alignment horizontal="right"/>
    </xf>
    <xf numFmtId="0" fontId="16" fillId="0" borderId="0" xfId="3" applyFont="1"/>
    <xf numFmtId="0" fontId="17" fillId="0" borderId="0" xfId="4" applyFont="1"/>
    <xf numFmtId="0" fontId="17" fillId="0" borderId="0" xfId="3" applyFont="1" applyAlignment="1">
      <alignment horizontal="left"/>
    </xf>
    <xf numFmtId="166" fontId="17" fillId="0" borderId="0" xfId="5" applyFont="1" applyFill="1" applyAlignment="1">
      <alignment horizontal="right"/>
    </xf>
    <xf numFmtId="1" fontId="10" fillId="0" borderId="0" xfId="4" applyNumberFormat="1" applyFont="1" applyAlignment="1">
      <alignment horizontal="center" vertical="center"/>
    </xf>
    <xf numFmtId="43" fontId="10" fillId="0" borderId="0" xfId="2" applyFont="1" applyFill="1" applyBorder="1" applyAlignment="1">
      <alignment horizontal="center" vertical="center"/>
    </xf>
    <xf numFmtId="0" fontId="19" fillId="0" borderId="0" xfId="0" applyFont="1"/>
    <xf numFmtId="4" fontId="10" fillId="0" borderId="0" xfId="4" applyNumberFormat="1" applyFont="1" applyAlignment="1">
      <alignment horizontal="right" vertical="center" wrapText="1"/>
    </xf>
    <xf numFmtId="166" fontId="10" fillId="0" borderId="0" xfId="5" applyFont="1" applyAlignment="1">
      <alignment horizontal="left" vertical="center" wrapText="1"/>
    </xf>
    <xf numFmtId="0" fontId="20" fillId="0" borderId="0" xfId="0" applyFont="1" applyFill="1" applyBorder="1"/>
    <xf numFmtId="0" fontId="21" fillId="0" borderId="0" xfId="0" applyFont="1" applyFill="1" applyBorder="1" applyAlignment="1">
      <alignment horizontal="left" vertical="center" wrapText="1"/>
    </xf>
    <xf numFmtId="0" fontId="13" fillId="0" borderId="0" xfId="4" applyFont="1" applyAlignment="1">
      <alignment horizontal="left"/>
    </xf>
    <xf numFmtId="0" fontId="13" fillId="0" borderId="0" xfId="4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wrapText="1"/>
    </xf>
    <xf numFmtId="0" fontId="22" fillId="0" borderId="0" xfId="0" applyFont="1"/>
    <xf numFmtId="1" fontId="23" fillId="0" borderId="0" xfId="4" applyNumberFormat="1" applyFont="1" applyAlignment="1">
      <alignment horizontal="center" vertical="center"/>
    </xf>
    <xf numFmtId="0" fontId="24" fillId="0" borderId="0" xfId="4" applyFont="1" applyAlignment="1">
      <alignment vertical="justify"/>
    </xf>
    <xf numFmtId="0" fontId="24" fillId="0" borderId="0" xfId="4" applyFont="1" applyAlignment="1">
      <alignment horizontal="center" vertical="center"/>
    </xf>
    <xf numFmtId="4" fontId="24" fillId="0" borderId="0" xfId="2" applyNumberFormat="1" applyFont="1" applyFill="1" applyAlignment="1">
      <alignment vertical="center"/>
    </xf>
    <xf numFmtId="166" fontId="24" fillId="0" borderId="0" xfId="4" applyNumberFormat="1" applyFont="1" applyAlignment="1">
      <alignment vertical="justify"/>
    </xf>
    <xf numFmtId="4" fontId="24" fillId="0" borderId="0" xfId="4" applyNumberFormat="1" applyFont="1" applyAlignment="1">
      <alignment vertical="justify"/>
    </xf>
    <xf numFmtId="0" fontId="23" fillId="0" borderId="0" xfId="4" applyFont="1"/>
    <xf numFmtId="166" fontId="23" fillId="0" borderId="0" xfId="5" applyFont="1"/>
    <xf numFmtId="0" fontId="23" fillId="0" borderId="0" xfId="4" applyFont="1" applyAlignment="1">
      <alignment horizontal="center" vertical="center"/>
    </xf>
    <xf numFmtId="4" fontId="23" fillId="0" borderId="0" xfId="2" applyNumberFormat="1" applyFont="1" applyFill="1" applyAlignment="1">
      <alignment vertical="center"/>
    </xf>
    <xf numFmtId="4" fontId="23" fillId="0" borderId="0" xfId="4" applyNumberFormat="1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2" fontId="26" fillId="0" borderId="0" xfId="2" applyNumberFormat="1" applyFont="1" applyAlignment="1">
      <alignment horizontal="center" vertical="center"/>
    </xf>
    <xf numFmtId="4" fontId="26" fillId="0" borderId="0" xfId="2" applyNumberFormat="1" applyFont="1" applyFill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2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/>
    <xf numFmtId="0" fontId="30" fillId="0" borderId="34" xfId="0" applyFont="1" applyBorder="1" applyAlignment="1">
      <alignment wrapText="1"/>
    </xf>
    <xf numFmtId="0" fontId="13" fillId="5" borderId="6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right" vertical="center" wrapText="1"/>
    </xf>
    <xf numFmtId="0" fontId="13" fillId="5" borderId="6" xfId="0" applyFont="1" applyFill="1" applyBorder="1" applyAlignment="1">
      <alignment horizontal="center" vertical="center" wrapText="1"/>
    </xf>
    <xf numFmtId="164" fontId="13" fillId="5" borderId="6" xfId="0" applyNumberFormat="1" applyFont="1" applyFill="1" applyBorder="1" applyAlignment="1">
      <alignment horizontal="center" vertical="center" wrapText="1"/>
    </xf>
    <xf numFmtId="165" fontId="10" fillId="5" borderId="13" xfId="0" applyNumberFormat="1" applyFont="1" applyFill="1" applyBorder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center" vertical="center" wrapText="1"/>
    </xf>
    <xf numFmtId="4" fontId="10" fillId="5" borderId="13" xfId="0" applyNumberFormat="1" applyFont="1" applyFill="1" applyBorder="1" applyAlignment="1">
      <alignment horizontal="center" vertical="center" wrapText="1"/>
    </xf>
    <xf numFmtId="164" fontId="13" fillId="5" borderId="4" xfId="0" applyNumberFormat="1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right" vertical="center" wrapText="1"/>
    </xf>
    <xf numFmtId="0" fontId="13" fillId="0" borderId="33" xfId="0" applyFont="1" applyBorder="1" applyAlignment="1">
      <alignment horizontal="center" vertical="center" wrapText="1"/>
    </xf>
    <xf numFmtId="164" fontId="13" fillId="0" borderId="33" xfId="0" applyNumberFormat="1" applyFont="1" applyBorder="1" applyAlignment="1">
      <alignment horizontal="center" vertical="center" wrapText="1"/>
    </xf>
    <xf numFmtId="4" fontId="10" fillId="0" borderId="36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0" fontId="30" fillId="0" borderId="34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9" fontId="5" fillId="0" borderId="27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3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4" fillId="0" borderId="0" xfId="0" applyFont="1"/>
    <xf numFmtId="0" fontId="0" fillId="0" borderId="37" xfId="0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3" fillId="5" borderId="4" xfId="0" applyFont="1" applyFill="1" applyBorder="1" applyAlignment="1">
      <alignment horizontal="center" vertical="center" wrapText="1"/>
    </xf>
    <xf numFmtId="4" fontId="5" fillId="0" borderId="33" xfId="0" applyNumberFormat="1" applyFont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>
      <alignment horizontal="right" vertical="center" wrapText="1"/>
    </xf>
    <xf numFmtId="4" fontId="5" fillId="0" borderId="6" xfId="0" applyNumberFormat="1" applyFont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>
      <alignment horizontal="left" vertical="center" wrapText="1"/>
    </xf>
    <xf numFmtId="4" fontId="13" fillId="5" borderId="4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4" fontId="10" fillId="5" borderId="13" xfId="0" applyNumberFormat="1" applyFont="1" applyFill="1" applyBorder="1" applyAlignment="1">
      <alignment horizontal="center" vertical="center" wrapText="1"/>
    </xf>
    <xf numFmtId="164" fontId="10" fillId="5" borderId="6" xfId="0" applyNumberFormat="1" applyFont="1" applyFill="1" applyBorder="1" applyAlignment="1">
      <alignment horizontal="center" vertical="center" wrapText="1"/>
    </xf>
    <xf numFmtId="0" fontId="4" fillId="0" borderId="64" xfId="0" applyFont="1" applyBorder="1" applyAlignment="1">
      <alignment horizontal="left" vertical="center" wrapText="1"/>
    </xf>
    <xf numFmtId="0" fontId="6" fillId="0" borderId="28" xfId="0" applyFont="1" applyBorder="1"/>
    <xf numFmtId="0" fontId="4" fillId="0" borderId="29" xfId="0" applyFont="1" applyBorder="1" applyAlignment="1">
      <alignment horizontal="center" vertical="center" wrapText="1"/>
    </xf>
    <xf numFmtId="0" fontId="6" fillId="0" borderId="30" xfId="0" applyFont="1" applyBorder="1"/>
    <xf numFmtId="0" fontId="6" fillId="0" borderId="65" xfId="0" applyFont="1" applyBorder="1"/>
    <xf numFmtId="0" fontId="5" fillId="0" borderId="29" xfId="0" applyFont="1" applyBorder="1" applyAlignment="1">
      <alignment horizontal="center" vertical="center" wrapText="1"/>
    </xf>
    <xf numFmtId="0" fontId="6" fillId="0" borderId="31" xfId="0" applyFont="1" applyBorder="1"/>
    <xf numFmtId="0" fontId="4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4" fillId="0" borderId="27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45" xfId="0" applyFont="1" applyBorder="1"/>
    <xf numFmtId="0" fontId="5" fillId="0" borderId="27" xfId="0" applyFont="1" applyBorder="1" applyAlignment="1">
      <alignment horizontal="center" vertical="center" wrapText="1"/>
    </xf>
    <xf numFmtId="0" fontId="6" fillId="0" borderId="23" xfId="0" applyFont="1" applyBorder="1"/>
    <xf numFmtId="14" fontId="5" fillId="0" borderId="27" xfId="0" applyNumberFormat="1" applyFont="1" applyBorder="1" applyAlignment="1">
      <alignment horizontal="center" vertical="center" wrapText="1"/>
    </xf>
    <xf numFmtId="0" fontId="34" fillId="0" borderId="2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4" fillId="0" borderId="4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9" fontId="5" fillId="0" borderId="27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3" xfId="0" applyNumberFormat="1" applyFont="1" applyBorder="1" applyAlignment="1">
      <alignment horizontal="center" vertical="center" wrapText="1"/>
    </xf>
    <xf numFmtId="0" fontId="4" fillId="0" borderId="62" xfId="0" applyFont="1" applyBorder="1" applyAlignment="1">
      <alignment horizontal="left" vertical="center" wrapText="1"/>
    </xf>
    <xf numFmtId="0" fontId="6" fillId="0" borderId="25" xfId="0" applyFont="1" applyBorder="1"/>
    <xf numFmtId="0" fontId="4" fillId="0" borderId="26" xfId="0" applyFont="1" applyBorder="1" applyAlignment="1">
      <alignment horizontal="center" vertical="center" wrapText="1"/>
    </xf>
    <xf numFmtId="0" fontId="6" fillId="0" borderId="63" xfId="0" applyFont="1" applyBorder="1"/>
    <xf numFmtId="0" fontId="4" fillId="0" borderId="57" xfId="0" applyFont="1" applyBorder="1" applyAlignment="1">
      <alignment horizontal="left" vertical="center" wrapText="1"/>
    </xf>
    <xf numFmtId="0" fontId="4" fillId="0" borderId="58" xfId="0" applyFont="1" applyBorder="1" applyAlignment="1">
      <alignment horizontal="left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5" xfId="0" applyFont="1" applyBorder="1" applyAlignment="1">
      <alignment horizontal="right" vertical="center" wrapText="1"/>
    </xf>
    <xf numFmtId="0" fontId="4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44" fontId="10" fillId="5" borderId="0" xfId="6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37" xfId="0" applyFont="1" applyBorder="1" applyAlignment="1">
      <alignment horizontal="center"/>
    </xf>
    <xf numFmtId="0" fontId="18" fillId="0" borderId="0" xfId="0" applyFont="1" applyBorder="1" applyAlignment="1">
      <alignment horizontal="center" vertical="top"/>
    </xf>
    <xf numFmtId="0" fontId="10" fillId="0" borderId="0" xfId="4" applyFont="1" applyBorder="1" applyAlignment="1">
      <alignment horizontal="center"/>
    </xf>
    <xf numFmtId="1" fontId="13" fillId="0" borderId="37" xfId="4" applyNumberFormat="1" applyFont="1" applyBorder="1" applyAlignment="1">
      <alignment horizontal="left" vertical="center"/>
    </xf>
    <xf numFmtId="44" fontId="10" fillId="0" borderId="0" xfId="6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left" vertical="top" wrapText="1"/>
    </xf>
    <xf numFmtId="0" fontId="10" fillId="5" borderId="0" xfId="6" applyNumberFormat="1" applyFont="1" applyFill="1" applyBorder="1" applyAlignment="1" applyProtection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0" fillId="0" borderId="37" xfId="4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/>
    </xf>
    <xf numFmtId="0" fontId="4" fillId="0" borderId="47" xfId="0" applyFont="1" applyBorder="1" applyAlignment="1">
      <alignment horizontal="left" vertical="center" wrapText="1"/>
    </xf>
    <xf numFmtId="0" fontId="6" fillId="0" borderId="48" xfId="0" applyFont="1" applyBorder="1"/>
    <xf numFmtId="0" fontId="4" fillId="0" borderId="49" xfId="0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50" xfId="0" applyFont="1" applyBorder="1"/>
    <xf numFmtId="9" fontId="5" fillId="0" borderId="49" xfId="0" applyNumberFormat="1" applyFont="1" applyBorder="1" applyAlignment="1">
      <alignment horizontal="center" vertical="center" wrapText="1"/>
    </xf>
    <xf numFmtId="0" fontId="6" fillId="0" borderId="10" xfId="0" applyFont="1" applyBorder="1"/>
    <xf numFmtId="0" fontId="5" fillId="0" borderId="6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7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4" fontId="10" fillId="5" borderId="12" xfId="0" applyNumberFormat="1" applyFont="1" applyFill="1" applyBorder="1" applyAlignment="1">
      <alignment horizontal="center" vertical="center" wrapText="1"/>
    </xf>
    <xf numFmtId="0" fontId="3" fillId="6" borderId="20" xfId="0" applyFont="1" applyFill="1" applyBorder="1"/>
    <xf numFmtId="0" fontId="10" fillId="6" borderId="15" xfId="0" applyFont="1" applyFill="1" applyBorder="1" applyAlignment="1">
      <alignment horizontal="right" vertical="center"/>
    </xf>
    <xf numFmtId="0" fontId="6" fillId="6" borderId="16" xfId="0" applyFont="1" applyFill="1" applyBorder="1"/>
    <xf numFmtId="0" fontId="6" fillId="6" borderId="24" xfId="0" applyFont="1" applyFill="1" applyBorder="1"/>
    <xf numFmtId="0" fontId="3" fillId="6" borderId="16" xfId="0" applyFont="1" applyFill="1" applyBorder="1"/>
    <xf numFmtId="4" fontId="4" fillId="6" borderId="17" xfId="0" applyNumberFormat="1" applyFont="1" applyFill="1" applyBorder="1" applyAlignment="1">
      <alignment horizontal="center" vertical="center"/>
    </xf>
    <xf numFmtId="4" fontId="4" fillId="6" borderId="24" xfId="0" applyNumberFormat="1" applyFont="1" applyFill="1" applyBorder="1" applyAlignment="1">
      <alignment horizontal="center" vertical="center"/>
    </xf>
    <xf numFmtId="43" fontId="33" fillId="6" borderId="44" xfId="2" applyFont="1" applyFill="1" applyBorder="1" applyAlignment="1">
      <alignment horizontal="center" vertical="center" shrinkToFit="1"/>
    </xf>
    <xf numFmtId="0" fontId="3" fillId="7" borderId="20" xfId="0" applyFont="1" applyFill="1" applyBorder="1"/>
    <xf numFmtId="0" fontId="10" fillId="7" borderId="15" xfId="0" applyFont="1" applyFill="1" applyBorder="1" applyAlignment="1">
      <alignment horizontal="right" vertical="center"/>
    </xf>
    <xf numFmtId="0" fontId="6" fillId="7" borderId="16" xfId="0" applyFont="1" applyFill="1" applyBorder="1"/>
    <xf numFmtId="0" fontId="6" fillId="7" borderId="24" xfId="0" applyFont="1" applyFill="1" applyBorder="1"/>
    <xf numFmtId="0" fontId="3" fillId="7" borderId="16" xfId="0" applyFont="1" applyFill="1" applyBorder="1"/>
    <xf numFmtId="4" fontId="4" fillId="7" borderId="17" xfId="0" applyNumberFormat="1" applyFont="1" applyFill="1" applyBorder="1" applyAlignment="1">
      <alignment horizontal="center" vertical="center"/>
    </xf>
    <xf numFmtId="4" fontId="4" fillId="7" borderId="24" xfId="0" applyNumberFormat="1" applyFont="1" applyFill="1" applyBorder="1" applyAlignment="1">
      <alignment horizontal="center" vertical="center"/>
    </xf>
    <xf numFmtId="0" fontId="0" fillId="5" borderId="0" xfId="0" applyFill="1"/>
    <xf numFmtId="0" fontId="3" fillId="4" borderId="72" xfId="0" applyFont="1" applyFill="1" applyBorder="1"/>
    <xf numFmtId="0" fontId="10" fillId="4" borderId="72" xfId="0" applyFont="1" applyFill="1" applyBorder="1" applyAlignment="1">
      <alignment horizontal="right" vertical="center"/>
    </xf>
    <xf numFmtId="0" fontId="6" fillId="4" borderId="72" xfId="0" applyFont="1" applyFill="1" applyBorder="1"/>
    <xf numFmtId="4" fontId="4" fillId="4" borderId="72" xfId="0" applyNumberFormat="1" applyFont="1" applyFill="1" applyBorder="1" applyAlignment="1">
      <alignment horizontal="center" vertical="center"/>
    </xf>
    <xf numFmtId="0" fontId="10" fillId="4" borderId="72" xfId="0" applyFont="1" applyFill="1" applyBorder="1" applyAlignment="1">
      <alignment horizontal="right" vertical="center" wrapText="1"/>
    </xf>
  </cellXfs>
  <cellStyles count="8">
    <cellStyle name="Денежный 2 2 2 2" xfId="6" xr:uid="{D19E1B6A-97A7-4A71-ADE5-8F0E1E0F44EC}"/>
    <cellStyle name="Обычный" xfId="0" builtinId="0"/>
    <cellStyle name="Обычный 2 2" xfId="3" xr:uid="{2F4B1D26-F2D5-4EFA-B828-2316A72B3D5D}"/>
    <cellStyle name="Обычный 2 3 2 2" xfId="4" xr:uid="{BE833C82-B7FC-4E28-98A5-B057CE6FC61F}"/>
    <cellStyle name="Обычный 3" xfId="7" xr:uid="{2423ABD8-404E-48DA-9C77-4B5053CECF7F}"/>
    <cellStyle name="Обычный 4" xfId="1" xr:uid="{B1F85A11-6D26-43D5-8231-8BDB360C871C}"/>
    <cellStyle name="Финансовый" xfId="2" builtinId="3"/>
    <cellStyle name="Финансовый 2 2 2 2" xfId="5" xr:uid="{C9AD85EB-F704-4847-8D33-6914F5402D48}"/>
  </cellStyles>
  <dxfs count="0"/>
  <tableStyles count="0" defaultTableStyle="Table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C38F-5DA3-405D-BEA9-6FEB908CF212}">
  <sheetPr>
    <pageSetUpPr fitToPage="1"/>
  </sheetPr>
  <dimension ref="A1:L215"/>
  <sheetViews>
    <sheetView tabSelected="1" zoomScale="55" zoomScaleNormal="55" zoomScaleSheetLayoutView="70" workbookViewId="0">
      <selection activeCell="B1" sqref="B1"/>
    </sheetView>
  </sheetViews>
  <sheetFormatPr defaultRowHeight="15" outlineLevelCol="1" x14ac:dyDescent="0.25"/>
  <cols>
    <col min="1" max="1" width="17.5703125" customWidth="1"/>
    <col min="2" max="2" width="68.85546875" style="48" customWidth="1"/>
    <col min="3" max="3" width="18.7109375" style="48" customWidth="1"/>
    <col min="4" max="4" width="16.42578125" style="48" customWidth="1"/>
    <col min="5" max="5" width="23.85546875" style="48" customWidth="1"/>
    <col min="6" max="6" width="25.85546875" customWidth="1"/>
    <col min="7" max="7" width="26.5703125" customWidth="1"/>
    <col min="8" max="8" width="23.5703125" customWidth="1"/>
    <col min="9" max="9" width="32.140625" customWidth="1" outlineLevel="1"/>
    <col min="10" max="10" width="34.7109375" customWidth="1" outlineLevel="1"/>
    <col min="11" max="11" width="32.5703125" customWidth="1" outlineLevel="1"/>
    <col min="12" max="12" width="37.5703125" customWidth="1"/>
    <col min="21" max="21" width="39.42578125" customWidth="1"/>
  </cols>
  <sheetData>
    <row r="1" spans="1:12" ht="31.5" x14ac:dyDescent="0.5">
      <c r="A1" s="4"/>
      <c r="B1" s="42"/>
      <c r="C1" s="43"/>
      <c r="D1" s="43"/>
      <c r="E1" s="43"/>
      <c r="F1" s="6"/>
      <c r="G1" s="5"/>
      <c r="H1" s="5"/>
      <c r="I1" s="5"/>
      <c r="J1" s="5"/>
      <c r="K1" s="5"/>
      <c r="L1" s="5"/>
    </row>
    <row r="2" spans="1:12" ht="30.75" customHeight="1" x14ac:dyDescent="0.2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s="29" customFormat="1" ht="27.75" x14ac:dyDescent="0.4">
      <c r="A3" s="162"/>
      <c r="B3" s="162"/>
      <c r="C3" s="162"/>
      <c r="D3" s="162"/>
      <c r="E3" s="25"/>
      <c r="F3" s="25"/>
      <c r="G3" s="26"/>
      <c r="H3" s="26"/>
      <c r="I3" s="26"/>
      <c r="J3" s="27"/>
      <c r="K3" s="28"/>
    </row>
    <row r="4" spans="1:12" s="29" customFormat="1" ht="27.75" x14ac:dyDescent="0.4">
      <c r="A4" s="163" t="s">
        <v>41</v>
      </c>
      <c r="B4" s="163"/>
      <c r="C4" s="163"/>
      <c r="D4" s="163"/>
      <c r="E4" s="25"/>
      <c r="F4" s="25"/>
      <c r="G4" s="26"/>
      <c r="H4" s="26"/>
      <c r="I4" s="26"/>
      <c r="J4" s="27"/>
      <c r="K4" s="28"/>
    </row>
    <row r="5" spans="1:12" s="29" customFormat="1" ht="27.75" x14ac:dyDescent="0.4">
      <c r="A5" s="162"/>
      <c r="B5" s="162"/>
      <c r="C5" s="162"/>
      <c r="D5" s="162"/>
      <c r="E5" s="25"/>
      <c r="F5" s="25"/>
      <c r="G5" s="26"/>
      <c r="H5" s="26"/>
      <c r="I5" s="26"/>
      <c r="J5" s="27"/>
      <c r="K5" s="28"/>
    </row>
    <row r="6" spans="1:12" s="29" customFormat="1" ht="27.75" x14ac:dyDescent="0.4">
      <c r="A6" s="163" t="s">
        <v>42</v>
      </c>
      <c r="B6" s="163"/>
      <c r="C6" s="163"/>
      <c r="D6" s="163"/>
      <c r="E6" s="25"/>
      <c r="F6" s="25"/>
      <c r="G6" s="26"/>
      <c r="H6" s="26"/>
      <c r="I6" s="26"/>
      <c r="J6" s="27"/>
      <c r="K6" s="28"/>
    </row>
    <row r="7" spans="1:12" s="29" customFormat="1" ht="27.75" x14ac:dyDescent="0.4">
      <c r="A7" s="162"/>
      <c r="B7" s="162"/>
      <c r="C7" s="162"/>
      <c r="D7" s="162"/>
      <c r="E7" s="25"/>
      <c r="F7" s="25"/>
      <c r="G7" s="26"/>
      <c r="H7" s="26"/>
      <c r="I7" s="26"/>
      <c r="J7" s="27"/>
      <c r="K7" s="28"/>
    </row>
    <row r="8" spans="1:12" s="29" customFormat="1" ht="27.75" x14ac:dyDescent="0.4">
      <c r="A8" s="163" t="s">
        <v>43</v>
      </c>
      <c r="B8" s="163"/>
      <c r="C8" s="163"/>
      <c r="D8" s="163"/>
      <c r="E8" s="25"/>
      <c r="F8" s="25"/>
      <c r="G8" s="26"/>
      <c r="H8" s="26"/>
      <c r="I8" s="26"/>
      <c r="J8" s="27"/>
      <c r="K8" s="28"/>
    </row>
    <row r="9" spans="1:12" s="34" customFormat="1" ht="27.75" x14ac:dyDescent="0.4">
      <c r="A9" s="164"/>
      <c r="B9" s="164"/>
      <c r="C9" s="164"/>
      <c r="D9" s="164"/>
      <c r="E9" s="30"/>
      <c r="F9" s="31"/>
      <c r="G9" s="32"/>
      <c r="H9" s="32"/>
      <c r="I9" s="33"/>
      <c r="J9" s="33"/>
      <c r="K9" s="33"/>
      <c r="L9" s="32" t="s">
        <v>47</v>
      </c>
    </row>
    <row r="10" spans="1:12" s="34" customFormat="1" ht="27.75" x14ac:dyDescent="0.4">
      <c r="A10" s="165" t="s">
        <v>44</v>
      </c>
      <c r="B10" s="165"/>
      <c r="C10" s="165"/>
      <c r="D10" s="165"/>
      <c r="E10" s="30"/>
      <c r="F10" s="31"/>
      <c r="G10" s="32"/>
      <c r="H10" s="32"/>
      <c r="I10" s="35"/>
      <c r="J10" s="36"/>
    </row>
    <row r="11" spans="1:12" s="34" customFormat="1" ht="27.75" x14ac:dyDescent="0.4">
      <c r="A11" s="37"/>
      <c r="B11" s="44"/>
      <c r="C11" s="45"/>
      <c r="D11" s="38"/>
      <c r="E11" s="30"/>
      <c r="F11" s="31"/>
      <c r="G11" s="32"/>
      <c r="H11" s="32"/>
      <c r="I11" s="32"/>
      <c r="J11" s="36"/>
    </row>
    <row r="12" spans="1:12" s="34" customFormat="1" ht="27.75" x14ac:dyDescent="0.4">
      <c r="A12" s="166" t="s">
        <v>0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</row>
    <row r="13" spans="1:12" s="34" customFormat="1" ht="27.75" x14ac:dyDescent="0.4">
      <c r="A13" s="160" t="s">
        <v>93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</row>
    <row r="14" spans="1:12" s="34" customFormat="1" ht="97.5" customHeight="1" x14ac:dyDescent="0.4">
      <c r="A14" s="168" t="s">
        <v>216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</row>
    <row r="15" spans="1:12" s="34" customFormat="1" ht="67.5" customHeight="1" x14ac:dyDescent="0.4">
      <c r="A15" s="169" t="s">
        <v>54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</row>
    <row r="16" spans="1:12" s="39" customFormat="1" ht="27.75" x14ac:dyDescent="0.25">
      <c r="A16" s="24"/>
      <c r="B16" s="46"/>
      <c r="C16" s="46"/>
      <c r="D16" s="46"/>
      <c r="E16" s="46"/>
      <c r="F16" s="24"/>
      <c r="G16" s="24"/>
      <c r="H16" s="24"/>
      <c r="I16" s="24"/>
      <c r="J16" s="24"/>
      <c r="K16" s="24"/>
      <c r="L16" s="24"/>
    </row>
    <row r="17" spans="1:12" s="39" customFormat="1" ht="28.5" thickBot="1" x14ac:dyDescent="0.3">
      <c r="A17" s="24"/>
      <c r="B17" s="46"/>
      <c r="C17" s="46"/>
      <c r="D17" s="46"/>
      <c r="E17" s="46"/>
      <c r="F17" s="170" t="s">
        <v>45</v>
      </c>
      <c r="G17" s="170"/>
      <c r="H17" s="170"/>
      <c r="I17" s="170"/>
      <c r="J17" s="40">
        <f>K174</f>
        <v>0</v>
      </c>
      <c r="K17" s="41" t="s">
        <v>46</v>
      </c>
      <c r="L17" s="24"/>
    </row>
    <row r="18" spans="1:12" ht="27" x14ac:dyDescent="0.25">
      <c r="A18" s="171" t="s">
        <v>1</v>
      </c>
      <c r="B18" s="174" t="s">
        <v>2</v>
      </c>
      <c r="C18" s="174" t="s">
        <v>4</v>
      </c>
      <c r="D18" s="174" t="s">
        <v>5</v>
      </c>
      <c r="E18" s="177" t="s">
        <v>26</v>
      </c>
      <c r="F18" s="180" t="s">
        <v>25</v>
      </c>
      <c r="G18" s="181"/>
      <c r="H18" s="181"/>
      <c r="I18" s="181"/>
      <c r="J18" s="181"/>
      <c r="K18" s="182"/>
      <c r="L18" s="183" t="s">
        <v>3</v>
      </c>
    </row>
    <row r="19" spans="1:12" ht="27.75" customHeight="1" x14ac:dyDescent="0.25">
      <c r="A19" s="172"/>
      <c r="B19" s="175"/>
      <c r="C19" s="175"/>
      <c r="D19" s="175"/>
      <c r="E19" s="178"/>
      <c r="F19" s="194" t="s">
        <v>50</v>
      </c>
      <c r="G19" s="195"/>
      <c r="H19" s="196"/>
      <c r="I19" s="197" t="s">
        <v>51</v>
      </c>
      <c r="J19" s="195"/>
      <c r="K19" s="198"/>
      <c r="L19" s="184"/>
    </row>
    <row r="20" spans="1:12" ht="84" thickBot="1" x14ac:dyDescent="0.3">
      <c r="A20" s="173"/>
      <c r="B20" s="176"/>
      <c r="C20" s="176"/>
      <c r="D20" s="176"/>
      <c r="E20" s="179"/>
      <c r="F20" s="1" t="s">
        <v>6</v>
      </c>
      <c r="G20" s="199" t="s">
        <v>7</v>
      </c>
      <c r="H20" s="200" t="s">
        <v>296</v>
      </c>
      <c r="I20" s="201" t="s">
        <v>6</v>
      </c>
      <c r="J20" s="202" t="s">
        <v>7</v>
      </c>
      <c r="K20" s="200" t="s">
        <v>296</v>
      </c>
      <c r="L20" s="185"/>
    </row>
    <row r="21" spans="1:12" ht="27.75" thickBot="1" x14ac:dyDescent="0.3">
      <c r="A21" s="150" t="s">
        <v>83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2"/>
    </row>
    <row r="22" spans="1:12" ht="111" x14ac:dyDescent="0.25">
      <c r="A22" s="83" t="s">
        <v>100</v>
      </c>
      <c r="B22" s="20" t="s">
        <v>55</v>
      </c>
      <c r="C22" s="21" t="s">
        <v>30</v>
      </c>
      <c r="D22" s="22"/>
      <c r="E22" s="77">
        <v>248.35</v>
      </c>
      <c r="F22" s="2"/>
      <c r="G22" s="13">
        <v>0</v>
      </c>
      <c r="H22" s="8">
        <f t="shared" ref="H22:H52" si="0">ROUND(F22+G22,2)</f>
        <v>0</v>
      </c>
      <c r="I22" s="8">
        <f t="shared" ref="I22:I52" si="1">ROUND(E22*F22,2)</f>
        <v>0</v>
      </c>
      <c r="J22" s="8">
        <f t="shared" ref="J22:J52" si="2">ROUND(E22*G22,2)</f>
        <v>0</v>
      </c>
      <c r="K22" s="11">
        <f t="shared" ref="K22:K52" si="3">ROUND(E22*H22,2)</f>
        <v>0</v>
      </c>
      <c r="L22" s="10"/>
    </row>
    <row r="23" spans="1:12" ht="55.5" x14ac:dyDescent="0.35">
      <c r="A23" s="83" t="s">
        <v>101</v>
      </c>
      <c r="B23" s="20" t="s">
        <v>77</v>
      </c>
      <c r="C23" s="21" t="s">
        <v>30</v>
      </c>
      <c r="D23" s="22"/>
      <c r="E23" s="77">
        <v>265</v>
      </c>
      <c r="F23" s="7"/>
      <c r="G23" s="13">
        <v>0</v>
      </c>
      <c r="H23" s="8">
        <f t="shared" si="0"/>
        <v>0</v>
      </c>
      <c r="I23" s="8">
        <f t="shared" si="1"/>
        <v>0</v>
      </c>
      <c r="J23" s="8">
        <f t="shared" si="2"/>
        <v>0</v>
      </c>
      <c r="K23" s="11">
        <f t="shared" si="3"/>
        <v>0</v>
      </c>
      <c r="L23" s="70"/>
    </row>
    <row r="24" spans="1:12" ht="27.75" x14ac:dyDescent="0.35">
      <c r="A24" s="83" t="s">
        <v>102</v>
      </c>
      <c r="B24" s="72" t="s">
        <v>56</v>
      </c>
      <c r="C24" s="21" t="s">
        <v>30</v>
      </c>
      <c r="D24" s="23">
        <v>1.3</v>
      </c>
      <c r="E24" s="77">
        <f>ROUND(E23*1.3,2)</f>
        <v>344.5</v>
      </c>
      <c r="F24" s="2">
        <v>0</v>
      </c>
      <c r="G24" s="14"/>
      <c r="H24" s="3">
        <f t="shared" si="0"/>
        <v>0</v>
      </c>
      <c r="I24" s="3">
        <f t="shared" si="1"/>
        <v>0</v>
      </c>
      <c r="J24" s="3">
        <f t="shared" si="2"/>
        <v>0</v>
      </c>
      <c r="K24" s="12">
        <f t="shared" si="3"/>
        <v>0</v>
      </c>
      <c r="L24" s="70"/>
    </row>
    <row r="25" spans="1:12" ht="27.75" x14ac:dyDescent="0.25">
      <c r="A25" s="83" t="s">
        <v>103</v>
      </c>
      <c r="B25" s="20" t="s">
        <v>52</v>
      </c>
      <c r="C25" s="21" t="s">
        <v>30</v>
      </c>
      <c r="D25" s="22"/>
      <c r="E25" s="75">
        <v>264.8</v>
      </c>
      <c r="F25" s="7"/>
      <c r="G25" s="13">
        <v>0</v>
      </c>
      <c r="H25" s="8">
        <f t="shared" si="0"/>
        <v>0</v>
      </c>
      <c r="I25" s="8">
        <f t="shared" si="1"/>
        <v>0</v>
      </c>
      <c r="J25" s="8">
        <f t="shared" si="2"/>
        <v>0</v>
      </c>
      <c r="K25" s="11">
        <f t="shared" si="3"/>
        <v>0</v>
      </c>
      <c r="L25" s="9"/>
    </row>
    <row r="26" spans="1:12" ht="27.75" x14ac:dyDescent="0.25">
      <c r="A26" s="83" t="s">
        <v>104</v>
      </c>
      <c r="B26" s="19" t="s">
        <v>53</v>
      </c>
      <c r="C26" s="21" t="s">
        <v>30</v>
      </c>
      <c r="D26" s="23">
        <v>1.02</v>
      </c>
      <c r="E26" s="75">
        <f>ROUND(E25*D26,2)</f>
        <v>270.10000000000002</v>
      </c>
      <c r="F26" s="2">
        <v>0</v>
      </c>
      <c r="G26" s="14"/>
      <c r="H26" s="3">
        <f t="shared" si="0"/>
        <v>0</v>
      </c>
      <c r="I26" s="3">
        <f t="shared" si="1"/>
        <v>0</v>
      </c>
      <c r="J26" s="3">
        <f t="shared" si="2"/>
        <v>0</v>
      </c>
      <c r="K26" s="12">
        <f t="shared" si="3"/>
        <v>0</v>
      </c>
      <c r="L26" s="10"/>
    </row>
    <row r="27" spans="1:12" ht="27.75" x14ac:dyDescent="0.35">
      <c r="A27" s="83" t="s">
        <v>105</v>
      </c>
      <c r="B27" s="71" t="s">
        <v>57</v>
      </c>
      <c r="C27" s="73" t="s">
        <v>294</v>
      </c>
      <c r="D27" s="76"/>
      <c r="E27" s="110">
        <f>ROUND(190159.9/1000,3)</f>
        <v>190.16</v>
      </c>
      <c r="F27" s="7"/>
      <c r="G27" s="13">
        <v>0</v>
      </c>
      <c r="H27" s="8">
        <f t="shared" si="0"/>
        <v>0</v>
      </c>
      <c r="I27" s="8">
        <f t="shared" si="1"/>
        <v>0</v>
      </c>
      <c r="J27" s="8">
        <f t="shared" si="2"/>
        <v>0</v>
      </c>
      <c r="K27" s="11">
        <f t="shared" si="3"/>
        <v>0</v>
      </c>
      <c r="L27" s="84" t="s">
        <v>221</v>
      </c>
    </row>
    <row r="28" spans="1:12" ht="27.75" x14ac:dyDescent="0.25">
      <c r="A28" s="83" t="s">
        <v>106</v>
      </c>
      <c r="B28" s="72" t="s">
        <v>70</v>
      </c>
      <c r="C28" s="73" t="s">
        <v>294</v>
      </c>
      <c r="D28" s="76">
        <v>1.03</v>
      </c>
      <c r="E28" s="110">
        <f>ROUND((2*D28)/1000,3)</f>
        <v>2E-3</v>
      </c>
      <c r="F28" s="2">
        <v>0</v>
      </c>
      <c r="G28" s="14"/>
      <c r="H28" s="3">
        <f t="shared" si="0"/>
        <v>0</v>
      </c>
      <c r="I28" s="3">
        <f t="shared" si="1"/>
        <v>0</v>
      </c>
      <c r="J28" s="3">
        <f t="shared" si="2"/>
        <v>0</v>
      </c>
      <c r="K28" s="12">
        <f t="shared" si="3"/>
        <v>0</v>
      </c>
      <c r="L28" s="9"/>
    </row>
    <row r="29" spans="1:12" ht="27.75" x14ac:dyDescent="0.25">
      <c r="A29" s="83" t="s">
        <v>107</v>
      </c>
      <c r="B29" s="72" t="s">
        <v>59</v>
      </c>
      <c r="C29" s="73" t="s">
        <v>294</v>
      </c>
      <c r="D29" s="76">
        <v>1.03</v>
      </c>
      <c r="E29" s="110">
        <f>ROUND((10.9*D29)/1000,3)</f>
        <v>1.0999999999999999E-2</v>
      </c>
      <c r="F29" s="2">
        <v>0</v>
      </c>
      <c r="G29" s="14"/>
      <c r="H29" s="3">
        <f t="shared" si="0"/>
        <v>0</v>
      </c>
      <c r="I29" s="3">
        <f t="shared" si="1"/>
        <v>0</v>
      </c>
      <c r="J29" s="3">
        <f t="shared" si="2"/>
        <v>0</v>
      </c>
      <c r="K29" s="12">
        <f t="shared" si="3"/>
        <v>0</v>
      </c>
      <c r="L29" s="9"/>
    </row>
    <row r="30" spans="1:12" ht="27.75" x14ac:dyDescent="0.25">
      <c r="A30" s="83" t="s">
        <v>108</v>
      </c>
      <c r="B30" s="72" t="s">
        <v>60</v>
      </c>
      <c r="C30" s="73" t="s">
        <v>294</v>
      </c>
      <c r="D30" s="76">
        <v>1.03</v>
      </c>
      <c r="E30" s="110">
        <f>ROUND(117567*D30/1000,3)</f>
        <v>121.09399999999999</v>
      </c>
      <c r="F30" s="2">
        <v>0</v>
      </c>
      <c r="G30" s="14"/>
      <c r="H30" s="3">
        <f t="shared" si="0"/>
        <v>0</v>
      </c>
      <c r="I30" s="3">
        <f t="shared" si="1"/>
        <v>0</v>
      </c>
      <c r="J30" s="3">
        <f t="shared" si="2"/>
        <v>0</v>
      </c>
      <c r="K30" s="12">
        <f t="shared" si="3"/>
        <v>0</v>
      </c>
      <c r="L30" s="9"/>
    </row>
    <row r="31" spans="1:12" ht="27.75" x14ac:dyDescent="0.25">
      <c r="A31" s="83" t="s">
        <v>109</v>
      </c>
      <c r="B31" s="72" t="s">
        <v>61</v>
      </c>
      <c r="C31" s="73" t="s">
        <v>294</v>
      </c>
      <c r="D31" s="76">
        <v>1.03</v>
      </c>
      <c r="E31" s="110">
        <f>ROUND((24571.8*D31)/1000,3)</f>
        <v>25.309000000000001</v>
      </c>
      <c r="F31" s="2">
        <v>0</v>
      </c>
      <c r="G31" s="14"/>
      <c r="H31" s="3">
        <f t="shared" si="0"/>
        <v>0</v>
      </c>
      <c r="I31" s="3">
        <f t="shared" si="1"/>
        <v>0</v>
      </c>
      <c r="J31" s="3">
        <f t="shared" si="2"/>
        <v>0</v>
      </c>
      <c r="K31" s="12">
        <f t="shared" si="3"/>
        <v>0</v>
      </c>
      <c r="L31" s="9"/>
    </row>
    <row r="32" spans="1:12" ht="27.75" x14ac:dyDescent="0.25">
      <c r="A32" s="83" t="s">
        <v>110</v>
      </c>
      <c r="B32" s="72" t="s">
        <v>62</v>
      </c>
      <c r="C32" s="73" t="s">
        <v>294</v>
      </c>
      <c r="D32" s="76">
        <v>1.03</v>
      </c>
      <c r="E32" s="110">
        <f>ROUND((13838.5*D32)/1000,3)</f>
        <v>14.254</v>
      </c>
      <c r="F32" s="2">
        <v>0</v>
      </c>
      <c r="G32" s="14"/>
      <c r="H32" s="3">
        <f t="shared" si="0"/>
        <v>0</v>
      </c>
      <c r="I32" s="3">
        <f t="shared" si="1"/>
        <v>0</v>
      </c>
      <c r="J32" s="3">
        <f t="shared" si="2"/>
        <v>0</v>
      </c>
      <c r="K32" s="12">
        <f t="shared" si="3"/>
        <v>0</v>
      </c>
      <c r="L32" s="9"/>
    </row>
    <row r="33" spans="1:12" ht="27.75" x14ac:dyDescent="0.25">
      <c r="A33" s="83" t="s">
        <v>111</v>
      </c>
      <c r="B33" s="72" t="s">
        <v>63</v>
      </c>
      <c r="C33" s="73" t="s">
        <v>294</v>
      </c>
      <c r="D33" s="76">
        <v>1.03</v>
      </c>
      <c r="E33" s="110">
        <f>ROUND(13970.1*D33/1000,3)</f>
        <v>14.388999999999999</v>
      </c>
      <c r="F33" s="2">
        <v>0</v>
      </c>
      <c r="G33" s="14"/>
      <c r="H33" s="3">
        <f t="shared" si="0"/>
        <v>0</v>
      </c>
      <c r="I33" s="3">
        <f t="shared" si="1"/>
        <v>0</v>
      </c>
      <c r="J33" s="3">
        <f t="shared" si="2"/>
        <v>0</v>
      </c>
      <c r="K33" s="12">
        <f t="shared" si="3"/>
        <v>0</v>
      </c>
      <c r="L33" s="9"/>
    </row>
    <row r="34" spans="1:12" ht="27.75" x14ac:dyDescent="0.25">
      <c r="A34" s="83" t="s">
        <v>112</v>
      </c>
      <c r="B34" s="72" t="s">
        <v>64</v>
      </c>
      <c r="C34" s="73" t="s">
        <v>294</v>
      </c>
      <c r="D34" s="76">
        <v>1.03</v>
      </c>
      <c r="E34" s="110">
        <f>ROUND((20199.6*D34)/1000,3)</f>
        <v>20.806000000000001</v>
      </c>
      <c r="F34" s="2">
        <v>0</v>
      </c>
      <c r="G34" s="14"/>
      <c r="H34" s="3">
        <f t="shared" si="0"/>
        <v>0</v>
      </c>
      <c r="I34" s="3">
        <f t="shared" si="1"/>
        <v>0</v>
      </c>
      <c r="J34" s="3">
        <f t="shared" si="2"/>
        <v>0</v>
      </c>
      <c r="K34" s="12">
        <f t="shared" si="3"/>
        <v>0</v>
      </c>
      <c r="L34" s="9"/>
    </row>
    <row r="35" spans="1:12" ht="55.5" x14ac:dyDescent="0.25">
      <c r="A35" s="83" t="s">
        <v>113</v>
      </c>
      <c r="B35" s="71" t="s">
        <v>73</v>
      </c>
      <c r="C35" s="73" t="s">
        <v>294</v>
      </c>
      <c r="D35" s="74"/>
      <c r="E35" s="110">
        <f>ROUND((55592.5+367.6+136.7)/1000,3)</f>
        <v>56.097000000000001</v>
      </c>
      <c r="F35" s="7"/>
      <c r="G35" s="13">
        <v>0</v>
      </c>
      <c r="H35" s="8">
        <f t="shared" si="0"/>
        <v>0</v>
      </c>
      <c r="I35" s="8">
        <f t="shared" si="1"/>
        <v>0</v>
      </c>
      <c r="J35" s="8">
        <f t="shared" si="2"/>
        <v>0</v>
      </c>
      <c r="K35" s="11">
        <f t="shared" si="3"/>
        <v>0</v>
      </c>
      <c r="L35" s="9"/>
    </row>
    <row r="36" spans="1:12" ht="27.75" x14ac:dyDescent="0.25">
      <c r="A36" s="83" t="s">
        <v>114</v>
      </c>
      <c r="B36" s="72" t="s">
        <v>59</v>
      </c>
      <c r="C36" s="73" t="s">
        <v>294</v>
      </c>
      <c r="D36" s="76">
        <v>1.03</v>
      </c>
      <c r="E36" s="110">
        <f>ROUND(((39682.5+13796)*D36)/1000,3)</f>
        <v>55.082999999999998</v>
      </c>
      <c r="F36" s="2">
        <v>0</v>
      </c>
      <c r="G36" s="14"/>
      <c r="H36" s="3">
        <f t="shared" si="0"/>
        <v>0</v>
      </c>
      <c r="I36" s="3">
        <f t="shared" si="1"/>
        <v>0</v>
      </c>
      <c r="J36" s="3">
        <f t="shared" si="2"/>
        <v>0</v>
      </c>
      <c r="K36" s="12">
        <f t="shared" si="3"/>
        <v>0</v>
      </c>
      <c r="L36" s="9"/>
    </row>
    <row r="37" spans="1:12" ht="27.75" x14ac:dyDescent="0.25">
      <c r="A37" s="83" t="s">
        <v>115</v>
      </c>
      <c r="B37" s="72" t="s">
        <v>60</v>
      </c>
      <c r="C37" s="73" t="s">
        <v>294</v>
      </c>
      <c r="D37" s="76">
        <v>1.03</v>
      </c>
      <c r="E37" s="110">
        <f>ROUND((2114*D37)/1000,3)</f>
        <v>2.177</v>
      </c>
      <c r="F37" s="2">
        <v>0</v>
      </c>
      <c r="G37" s="14"/>
      <c r="H37" s="3">
        <f t="shared" si="0"/>
        <v>0</v>
      </c>
      <c r="I37" s="3">
        <f t="shared" si="1"/>
        <v>0</v>
      </c>
      <c r="J37" s="3">
        <f t="shared" si="2"/>
        <v>0</v>
      </c>
      <c r="K37" s="12">
        <f t="shared" si="3"/>
        <v>0</v>
      </c>
      <c r="L37" s="9"/>
    </row>
    <row r="38" spans="1:12" ht="27.75" x14ac:dyDescent="0.25">
      <c r="A38" s="83" t="s">
        <v>235</v>
      </c>
      <c r="B38" s="72" t="s">
        <v>58</v>
      </c>
      <c r="C38" s="73" t="s">
        <v>294</v>
      </c>
      <c r="D38" s="76">
        <v>1.03</v>
      </c>
      <c r="E38" s="110">
        <f>ROUND(367.6*D38/1000,3)</f>
        <v>0.379</v>
      </c>
      <c r="F38" s="2">
        <v>0</v>
      </c>
      <c r="G38" s="14"/>
      <c r="H38" s="3">
        <f t="shared" si="0"/>
        <v>0</v>
      </c>
      <c r="I38" s="3">
        <f t="shared" si="1"/>
        <v>0</v>
      </c>
      <c r="J38" s="3">
        <f t="shared" si="2"/>
        <v>0</v>
      </c>
      <c r="K38" s="12">
        <f t="shared" si="3"/>
        <v>0</v>
      </c>
      <c r="L38" s="9"/>
    </row>
    <row r="39" spans="1:12" ht="27.75" x14ac:dyDescent="0.25">
      <c r="A39" s="83" t="s">
        <v>236</v>
      </c>
      <c r="B39" s="72" t="s">
        <v>71</v>
      </c>
      <c r="C39" s="73" t="s">
        <v>294</v>
      </c>
      <c r="D39" s="76">
        <v>1.03</v>
      </c>
      <c r="E39" s="110">
        <f>ROUND(136.7*D39/1000,3)</f>
        <v>0.14099999999999999</v>
      </c>
      <c r="F39" s="2">
        <v>0</v>
      </c>
      <c r="G39" s="14"/>
      <c r="H39" s="3">
        <f t="shared" si="0"/>
        <v>0</v>
      </c>
      <c r="I39" s="3">
        <f t="shared" si="1"/>
        <v>0</v>
      </c>
      <c r="J39" s="3">
        <f t="shared" si="2"/>
        <v>0</v>
      </c>
      <c r="K39" s="12">
        <f t="shared" si="3"/>
        <v>0</v>
      </c>
      <c r="L39" s="9"/>
    </row>
    <row r="40" spans="1:12" ht="27.75" x14ac:dyDescent="0.25">
      <c r="A40" s="83" t="s">
        <v>116</v>
      </c>
      <c r="B40" s="71" t="s">
        <v>72</v>
      </c>
      <c r="C40" s="73" t="s">
        <v>294</v>
      </c>
      <c r="D40" s="76"/>
      <c r="E40" s="110">
        <f>ROUND(22911.5/1000,3)</f>
        <v>22.911999999999999</v>
      </c>
      <c r="F40" s="7"/>
      <c r="G40" s="13">
        <v>0</v>
      </c>
      <c r="H40" s="8">
        <f t="shared" si="0"/>
        <v>0</v>
      </c>
      <c r="I40" s="8">
        <f t="shared" si="1"/>
        <v>0</v>
      </c>
      <c r="J40" s="8">
        <f t="shared" si="2"/>
        <v>0</v>
      </c>
      <c r="K40" s="11">
        <f t="shared" si="3"/>
        <v>0</v>
      </c>
      <c r="L40" s="9"/>
    </row>
    <row r="41" spans="1:12" ht="27.75" x14ac:dyDescent="0.25">
      <c r="A41" s="83" t="s">
        <v>117</v>
      </c>
      <c r="B41" s="72" t="s">
        <v>60</v>
      </c>
      <c r="C41" s="73" t="s">
        <v>294</v>
      </c>
      <c r="D41" s="76">
        <v>1.03</v>
      </c>
      <c r="E41" s="110">
        <f>ROUND((3823.8*D41)/1000,3)</f>
        <v>3.9390000000000001</v>
      </c>
      <c r="F41" s="2">
        <v>0</v>
      </c>
      <c r="G41" s="14"/>
      <c r="H41" s="3">
        <f t="shared" si="0"/>
        <v>0</v>
      </c>
      <c r="I41" s="3">
        <f t="shared" si="1"/>
        <v>0</v>
      </c>
      <c r="J41" s="3">
        <f t="shared" si="2"/>
        <v>0</v>
      </c>
      <c r="K41" s="12">
        <f t="shared" si="3"/>
        <v>0</v>
      </c>
      <c r="L41" s="9"/>
    </row>
    <row r="42" spans="1:12" ht="27.75" x14ac:dyDescent="0.25">
      <c r="A42" s="83" t="s">
        <v>118</v>
      </c>
      <c r="B42" s="72" t="s">
        <v>61</v>
      </c>
      <c r="C42" s="73" t="s">
        <v>294</v>
      </c>
      <c r="D42" s="76">
        <v>1.03</v>
      </c>
      <c r="E42" s="110">
        <f>ROUND((6084.6*D42)/1000,3)</f>
        <v>6.2670000000000003</v>
      </c>
      <c r="F42" s="2">
        <v>0</v>
      </c>
      <c r="G42" s="14"/>
      <c r="H42" s="3">
        <f t="shared" si="0"/>
        <v>0</v>
      </c>
      <c r="I42" s="3">
        <f t="shared" si="1"/>
        <v>0</v>
      </c>
      <c r="J42" s="3">
        <f t="shared" si="2"/>
        <v>0</v>
      </c>
      <c r="K42" s="12">
        <f t="shared" si="3"/>
        <v>0</v>
      </c>
      <c r="L42" s="9"/>
    </row>
    <row r="43" spans="1:12" ht="27.75" x14ac:dyDescent="0.25">
      <c r="A43" s="83" t="s">
        <v>119</v>
      </c>
      <c r="B43" s="72" t="s">
        <v>62</v>
      </c>
      <c r="C43" s="73" t="s">
        <v>294</v>
      </c>
      <c r="D43" s="76">
        <v>1.03</v>
      </c>
      <c r="E43" s="110">
        <f>ROUND((3206.2*D43)/1000,3)</f>
        <v>3.302</v>
      </c>
      <c r="F43" s="2">
        <v>0</v>
      </c>
      <c r="G43" s="14"/>
      <c r="H43" s="3">
        <f t="shared" si="0"/>
        <v>0</v>
      </c>
      <c r="I43" s="3">
        <f t="shared" si="1"/>
        <v>0</v>
      </c>
      <c r="J43" s="3">
        <f t="shared" si="2"/>
        <v>0</v>
      </c>
      <c r="K43" s="12">
        <f t="shared" si="3"/>
        <v>0</v>
      </c>
      <c r="L43" s="9"/>
    </row>
    <row r="44" spans="1:12" ht="27.75" x14ac:dyDescent="0.25">
      <c r="A44" s="83" t="s">
        <v>120</v>
      </c>
      <c r="B44" s="72" t="s">
        <v>64</v>
      </c>
      <c r="C44" s="73" t="s">
        <v>294</v>
      </c>
      <c r="D44" s="76">
        <v>1.03</v>
      </c>
      <c r="E44" s="110">
        <f>ROUND((6899.7*D44)/1000,3)</f>
        <v>7.1070000000000002</v>
      </c>
      <c r="F44" s="2">
        <v>0</v>
      </c>
      <c r="G44" s="14"/>
      <c r="H44" s="3">
        <f t="shared" si="0"/>
        <v>0</v>
      </c>
      <c r="I44" s="3">
        <f t="shared" si="1"/>
        <v>0</v>
      </c>
      <c r="J44" s="3">
        <f t="shared" si="2"/>
        <v>0</v>
      </c>
      <c r="K44" s="12">
        <f t="shared" si="3"/>
        <v>0</v>
      </c>
      <c r="L44" s="9"/>
    </row>
    <row r="45" spans="1:12" ht="27.75" x14ac:dyDescent="0.25">
      <c r="A45" s="83" t="s">
        <v>121</v>
      </c>
      <c r="B45" s="72" t="s">
        <v>65</v>
      </c>
      <c r="C45" s="73" t="s">
        <v>294</v>
      </c>
      <c r="D45" s="76">
        <v>1.03</v>
      </c>
      <c r="E45" s="110">
        <f>ROUND((2897.2*D45)/1000,3)</f>
        <v>2.984</v>
      </c>
      <c r="F45" s="2">
        <v>0</v>
      </c>
      <c r="G45" s="14"/>
      <c r="H45" s="3">
        <f t="shared" si="0"/>
        <v>0</v>
      </c>
      <c r="I45" s="3">
        <f t="shared" si="1"/>
        <v>0</v>
      </c>
      <c r="J45" s="3">
        <f t="shared" si="2"/>
        <v>0</v>
      </c>
      <c r="K45" s="12">
        <f t="shared" si="3"/>
        <v>0</v>
      </c>
      <c r="L45" s="9"/>
    </row>
    <row r="46" spans="1:12" ht="27.75" x14ac:dyDescent="0.25">
      <c r="A46" s="83" t="s">
        <v>122</v>
      </c>
      <c r="B46" s="71" t="s">
        <v>198</v>
      </c>
      <c r="C46" s="73" t="s">
        <v>294</v>
      </c>
      <c r="D46" s="76"/>
      <c r="E46" s="110">
        <f>ROUND(6873.7/1000,3)</f>
        <v>6.8739999999999997</v>
      </c>
      <c r="F46" s="7"/>
      <c r="G46" s="13">
        <v>0</v>
      </c>
      <c r="H46" s="8">
        <f t="shared" si="0"/>
        <v>0</v>
      </c>
      <c r="I46" s="8">
        <f t="shared" si="1"/>
        <v>0</v>
      </c>
      <c r="J46" s="8">
        <f t="shared" si="2"/>
        <v>0</v>
      </c>
      <c r="K46" s="11">
        <f t="shared" si="3"/>
        <v>0</v>
      </c>
      <c r="L46" s="9"/>
    </row>
    <row r="47" spans="1:12" ht="27.75" x14ac:dyDescent="0.25">
      <c r="A47" s="83" t="s">
        <v>123</v>
      </c>
      <c r="B47" s="72" t="s">
        <v>59</v>
      </c>
      <c r="C47" s="73" t="s">
        <v>294</v>
      </c>
      <c r="D47" s="76">
        <v>1.03</v>
      </c>
      <c r="E47" s="110">
        <f>ROUND(97.1*D47/1000,3)</f>
        <v>0.1</v>
      </c>
      <c r="F47" s="2">
        <v>0</v>
      </c>
      <c r="G47" s="14"/>
      <c r="H47" s="3">
        <f t="shared" si="0"/>
        <v>0</v>
      </c>
      <c r="I47" s="3">
        <f t="shared" si="1"/>
        <v>0</v>
      </c>
      <c r="J47" s="3">
        <f t="shared" si="2"/>
        <v>0</v>
      </c>
      <c r="K47" s="12">
        <f t="shared" si="3"/>
        <v>0</v>
      </c>
      <c r="L47" s="9"/>
    </row>
    <row r="48" spans="1:12" ht="27.75" x14ac:dyDescent="0.25">
      <c r="A48" s="83" t="s">
        <v>217</v>
      </c>
      <c r="B48" s="72" t="s">
        <v>60</v>
      </c>
      <c r="C48" s="73" t="s">
        <v>294</v>
      </c>
      <c r="D48" s="76">
        <v>1.03</v>
      </c>
      <c r="E48" s="110">
        <f>ROUND(6776.6*D48/1000,3)</f>
        <v>6.98</v>
      </c>
      <c r="F48" s="2">
        <v>0</v>
      </c>
      <c r="G48" s="14"/>
      <c r="H48" s="3">
        <f t="shared" si="0"/>
        <v>0</v>
      </c>
      <c r="I48" s="3">
        <f t="shared" si="1"/>
        <v>0</v>
      </c>
      <c r="J48" s="3">
        <f t="shared" si="2"/>
        <v>0</v>
      </c>
      <c r="K48" s="12">
        <f t="shared" si="3"/>
        <v>0</v>
      </c>
      <c r="L48" s="9"/>
    </row>
    <row r="49" spans="1:12" ht="28.5" customHeight="1" x14ac:dyDescent="0.25">
      <c r="A49" s="83" t="s">
        <v>124</v>
      </c>
      <c r="B49" s="71" t="s">
        <v>74</v>
      </c>
      <c r="C49" s="73" t="s">
        <v>30</v>
      </c>
      <c r="D49" s="74"/>
      <c r="E49" s="77">
        <v>1988.6</v>
      </c>
      <c r="F49" s="7"/>
      <c r="G49" s="13">
        <v>0</v>
      </c>
      <c r="H49" s="8">
        <f t="shared" si="0"/>
        <v>0</v>
      </c>
      <c r="I49" s="8">
        <f t="shared" si="1"/>
        <v>0</v>
      </c>
      <c r="J49" s="8">
        <f t="shared" si="2"/>
        <v>0</v>
      </c>
      <c r="K49" s="11">
        <f t="shared" si="3"/>
        <v>0</v>
      </c>
      <c r="L49" s="9"/>
    </row>
    <row r="50" spans="1:12" ht="28.5" customHeight="1" x14ac:dyDescent="0.25">
      <c r="A50" s="83" t="s">
        <v>125</v>
      </c>
      <c r="B50" s="72" t="s">
        <v>75</v>
      </c>
      <c r="C50" s="73" t="s">
        <v>30</v>
      </c>
      <c r="D50" s="74">
        <v>1.0149999999999999</v>
      </c>
      <c r="E50" s="77">
        <f>ROUND(D50*E49,2)</f>
        <v>2018.43</v>
      </c>
      <c r="F50" s="2">
        <v>0</v>
      </c>
      <c r="G50" s="14"/>
      <c r="H50" s="3">
        <f t="shared" si="0"/>
        <v>0</v>
      </c>
      <c r="I50" s="3">
        <f t="shared" si="1"/>
        <v>0</v>
      </c>
      <c r="J50" s="3">
        <f t="shared" si="2"/>
        <v>0</v>
      </c>
      <c r="K50" s="12">
        <f t="shared" si="3"/>
        <v>0</v>
      </c>
      <c r="L50" s="9"/>
    </row>
    <row r="51" spans="1:12" ht="27.75" x14ac:dyDescent="0.25">
      <c r="A51" s="83" t="s">
        <v>126</v>
      </c>
      <c r="B51" s="71" t="s">
        <v>199</v>
      </c>
      <c r="C51" s="73" t="s">
        <v>30</v>
      </c>
      <c r="D51" s="76"/>
      <c r="E51" s="77">
        <v>39.909999999999997</v>
      </c>
      <c r="F51" s="7"/>
      <c r="G51" s="13">
        <v>0</v>
      </c>
      <c r="H51" s="8">
        <f t="shared" si="0"/>
        <v>0</v>
      </c>
      <c r="I51" s="8">
        <f t="shared" si="1"/>
        <v>0</v>
      </c>
      <c r="J51" s="8">
        <f t="shared" si="2"/>
        <v>0</v>
      </c>
      <c r="K51" s="11">
        <f t="shared" si="3"/>
        <v>0</v>
      </c>
      <c r="L51" s="9"/>
    </row>
    <row r="52" spans="1:12" ht="28.5" thickBot="1" x14ac:dyDescent="0.3">
      <c r="A52" s="83" t="s">
        <v>127</v>
      </c>
      <c r="B52" s="72" t="s">
        <v>76</v>
      </c>
      <c r="C52" s="73" t="s">
        <v>30</v>
      </c>
      <c r="D52" s="78">
        <v>1.0149999999999999</v>
      </c>
      <c r="E52" s="203">
        <f>ROUND(D52*E51,2)</f>
        <v>40.51</v>
      </c>
      <c r="F52" s="2">
        <v>0</v>
      </c>
      <c r="G52" s="14"/>
      <c r="H52" s="3">
        <f t="shared" si="0"/>
        <v>0</v>
      </c>
      <c r="I52" s="3">
        <f t="shared" si="1"/>
        <v>0</v>
      </c>
      <c r="J52" s="3">
        <f t="shared" si="2"/>
        <v>0</v>
      </c>
      <c r="K52" s="12">
        <f t="shared" si="3"/>
        <v>0</v>
      </c>
      <c r="L52" s="9"/>
    </row>
    <row r="53" spans="1:12" ht="29.25" thickBot="1" x14ac:dyDescent="0.5">
      <c r="A53" s="204"/>
      <c r="B53" s="205" t="s">
        <v>31</v>
      </c>
      <c r="C53" s="206"/>
      <c r="D53" s="206"/>
      <c r="E53" s="207"/>
      <c r="F53" s="204"/>
      <c r="G53" s="208"/>
      <c r="H53" s="208"/>
      <c r="I53" s="209">
        <f>SUM(I22:I52)</f>
        <v>0</v>
      </c>
      <c r="J53" s="209">
        <f>SUM(J22:J52)</f>
        <v>0</v>
      </c>
      <c r="K53" s="209">
        <f>SUM(K22:K52)</f>
        <v>0</v>
      </c>
      <c r="L53" s="210"/>
    </row>
    <row r="54" spans="1:12" ht="28.5" thickBot="1" x14ac:dyDescent="0.3">
      <c r="A54" s="16"/>
      <c r="B54" s="47" t="s">
        <v>32</v>
      </c>
      <c r="C54" s="21"/>
      <c r="D54" s="22"/>
      <c r="E54" s="15"/>
      <c r="F54" s="7"/>
      <c r="G54" s="13"/>
      <c r="H54" s="8"/>
      <c r="I54" s="17">
        <f>ROUND(I53*0.2,2)</f>
        <v>0</v>
      </c>
      <c r="J54" s="17">
        <f t="shared" ref="J54:K54" si="4">ROUND(J53*0.2,2)</f>
        <v>0</v>
      </c>
      <c r="K54" s="17">
        <f t="shared" si="4"/>
        <v>0</v>
      </c>
      <c r="L54" s="18"/>
    </row>
    <row r="55" spans="1:12" s="219" customFormat="1" ht="29.25" thickBot="1" x14ac:dyDescent="0.5">
      <c r="A55" s="212"/>
      <c r="B55" s="213" t="s">
        <v>33</v>
      </c>
      <c r="C55" s="214"/>
      <c r="D55" s="214"/>
      <c r="E55" s="215"/>
      <c r="F55" s="212"/>
      <c r="G55" s="216"/>
      <c r="H55" s="216"/>
      <c r="I55" s="217">
        <f>I53+I54</f>
        <v>0</v>
      </c>
      <c r="J55" s="217">
        <f t="shared" ref="J55:K55" si="5">J53+J54</f>
        <v>0</v>
      </c>
      <c r="K55" s="217">
        <f t="shared" si="5"/>
        <v>0</v>
      </c>
      <c r="L55" s="218"/>
    </row>
    <row r="56" spans="1:12" ht="27.75" customHeight="1" thickBot="1" x14ac:dyDescent="0.3">
      <c r="A56" s="150" t="s">
        <v>82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2"/>
    </row>
    <row r="57" spans="1:12" ht="83.25" x14ac:dyDescent="0.25">
      <c r="A57" s="83" t="s">
        <v>128</v>
      </c>
      <c r="B57" s="71" t="s">
        <v>200</v>
      </c>
      <c r="C57" s="73" t="s">
        <v>294</v>
      </c>
      <c r="D57" s="22"/>
      <c r="E57" s="111">
        <f>ROUND(88939.9/1000,3)</f>
        <v>88.94</v>
      </c>
      <c r="F57" s="2"/>
      <c r="G57" s="13">
        <v>0</v>
      </c>
      <c r="H57" s="8">
        <f t="shared" ref="H57:H76" si="6">ROUND(F57+G57,2)</f>
        <v>0</v>
      </c>
      <c r="I57" s="8">
        <f t="shared" ref="I57:I76" si="7">ROUND(E57*F57,2)</f>
        <v>0</v>
      </c>
      <c r="J57" s="8">
        <f t="shared" ref="J57:J76" si="8">ROUND(E57*G57,2)</f>
        <v>0</v>
      </c>
      <c r="K57" s="11">
        <f t="shared" ref="K57:K76" si="9">ROUND(E57*H57,2)</f>
        <v>0</v>
      </c>
      <c r="L57" s="10"/>
    </row>
    <row r="58" spans="1:12" ht="27.75" x14ac:dyDescent="0.25">
      <c r="A58" s="83" t="s">
        <v>130</v>
      </c>
      <c r="B58" s="72" t="s">
        <v>85</v>
      </c>
      <c r="C58" s="73" t="s">
        <v>294</v>
      </c>
      <c r="D58" s="76">
        <v>1.03</v>
      </c>
      <c r="E58" s="111">
        <f>ROUND(342.5*D58/1000,3)</f>
        <v>0.35299999999999998</v>
      </c>
      <c r="F58" s="2">
        <v>0</v>
      </c>
      <c r="G58" s="14"/>
      <c r="H58" s="3">
        <f t="shared" si="6"/>
        <v>0</v>
      </c>
      <c r="I58" s="3">
        <f t="shared" si="7"/>
        <v>0</v>
      </c>
      <c r="J58" s="3">
        <f t="shared" si="8"/>
        <v>0</v>
      </c>
      <c r="K58" s="12">
        <f t="shared" si="9"/>
        <v>0</v>
      </c>
      <c r="L58" s="9"/>
    </row>
    <row r="59" spans="1:12" ht="27.75" x14ac:dyDescent="0.35">
      <c r="A59" s="83" t="s">
        <v>132</v>
      </c>
      <c r="B59" s="72" t="s">
        <v>70</v>
      </c>
      <c r="C59" s="73" t="s">
        <v>294</v>
      </c>
      <c r="D59" s="76">
        <v>1.03</v>
      </c>
      <c r="E59" s="111">
        <f>ROUND(((4003.3+1311.3)*D59)/1000,3)</f>
        <v>5.4740000000000002</v>
      </c>
      <c r="F59" s="2">
        <v>0</v>
      </c>
      <c r="G59" s="14"/>
      <c r="H59" s="3">
        <f t="shared" si="6"/>
        <v>0</v>
      </c>
      <c r="I59" s="3">
        <f t="shared" si="7"/>
        <v>0</v>
      </c>
      <c r="J59" s="3">
        <f t="shared" si="8"/>
        <v>0</v>
      </c>
      <c r="K59" s="12">
        <f t="shared" si="9"/>
        <v>0</v>
      </c>
      <c r="L59" s="70"/>
    </row>
    <row r="60" spans="1:12" ht="27.75" x14ac:dyDescent="0.35">
      <c r="A60" s="83" t="s">
        <v>133</v>
      </c>
      <c r="B60" s="72" t="s">
        <v>71</v>
      </c>
      <c r="C60" s="73" t="s">
        <v>294</v>
      </c>
      <c r="D60" s="76">
        <v>1.03</v>
      </c>
      <c r="E60" s="111">
        <f>ROUND(((1926.3+336.4)*D60)/1000,3)</f>
        <v>2.331</v>
      </c>
      <c r="F60" s="2">
        <v>0</v>
      </c>
      <c r="G60" s="14"/>
      <c r="H60" s="3">
        <f t="shared" si="6"/>
        <v>0</v>
      </c>
      <c r="I60" s="3">
        <f t="shared" si="7"/>
        <v>0</v>
      </c>
      <c r="J60" s="3">
        <f t="shared" si="8"/>
        <v>0</v>
      </c>
      <c r="K60" s="12">
        <f t="shared" si="9"/>
        <v>0</v>
      </c>
      <c r="L60" s="70"/>
    </row>
    <row r="61" spans="1:12" ht="27.75" x14ac:dyDescent="0.35">
      <c r="A61" s="83" t="s">
        <v>134</v>
      </c>
      <c r="B61" s="72" t="s">
        <v>59</v>
      </c>
      <c r="C61" s="73" t="s">
        <v>294</v>
      </c>
      <c r="D61" s="76">
        <v>1.03</v>
      </c>
      <c r="E61" s="111">
        <f>ROUND(1145.7*D61/1000,3)</f>
        <v>1.18</v>
      </c>
      <c r="F61" s="2">
        <v>0</v>
      </c>
      <c r="G61" s="14"/>
      <c r="H61" s="3">
        <f t="shared" si="6"/>
        <v>0</v>
      </c>
      <c r="I61" s="3">
        <f t="shared" si="7"/>
        <v>0</v>
      </c>
      <c r="J61" s="3">
        <f t="shared" si="8"/>
        <v>0</v>
      </c>
      <c r="K61" s="12">
        <f t="shared" si="9"/>
        <v>0</v>
      </c>
      <c r="L61" s="70"/>
    </row>
    <row r="62" spans="1:12" ht="27.75" x14ac:dyDescent="0.25">
      <c r="A62" s="83" t="s">
        <v>135</v>
      </c>
      <c r="B62" s="72" t="s">
        <v>60</v>
      </c>
      <c r="C62" s="73" t="s">
        <v>294</v>
      </c>
      <c r="D62" s="76">
        <v>1.03</v>
      </c>
      <c r="E62" s="111">
        <f>ROUND(25440.2*D62/1000,3)</f>
        <v>26.202999999999999</v>
      </c>
      <c r="F62" s="2">
        <v>0</v>
      </c>
      <c r="G62" s="14"/>
      <c r="H62" s="3">
        <f t="shared" si="6"/>
        <v>0</v>
      </c>
      <c r="I62" s="3">
        <f t="shared" si="7"/>
        <v>0</v>
      </c>
      <c r="J62" s="3">
        <f t="shared" si="8"/>
        <v>0</v>
      </c>
      <c r="K62" s="12">
        <f t="shared" si="9"/>
        <v>0</v>
      </c>
      <c r="L62" s="9"/>
    </row>
    <row r="63" spans="1:12" ht="27.75" x14ac:dyDescent="0.25">
      <c r="A63" s="83" t="s">
        <v>136</v>
      </c>
      <c r="B63" s="72" t="s">
        <v>61</v>
      </c>
      <c r="C63" s="73" t="s">
        <v>294</v>
      </c>
      <c r="D63" s="76">
        <v>1.03</v>
      </c>
      <c r="E63" s="111">
        <f>ROUND(24345*D63/1000,3)</f>
        <v>25.074999999999999</v>
      </c>
      <c r="F63" s="2">
        <v>0</v>
      </c>
      <c r="G63" s="14"/>
      <c r="H63" s="3">
        <f t="shared" si="6"/>
        <v>0</v>
      </c>
      <c r="I63" s="3">
        <f t="shared" si="7"/>
        <v>0</v>
      </c>
      <c r="J63" s="3">
        <f t="shared" si="8"/>
        <v>0</v>
      </c>
      <c r="K63" s="12">
        <f t="shared" si="9"/>
        <v>0</v>
      </c>
      <c r="L63" s="10"/>
    </row>
    <row r="64" spans="1:12" ht="27.75" x14ac:dyDescent="0.25">
      <c r="A64" s="83" t="s">
        <v>137</v>
      </c>
      <c r="B64" s="72" t="s">
        <v>62</v>
      </c>
      <c r="C64" s="73" t="s">
        <v>294</v>
      </c>
      <c r="D64" s="76">
        <v>1.03</v>
      </c>
      <c r="E64" s="110">
        <f>ROUND((10784.8+1072.2)*D64/1000,3)</f>
        <v>12.212999999999999</v>
      </c>
      <c r="F64" s="2">
        <v>0</v>
      </c>
      <c r="G64" s="14"/>
      <c r="H64" s="3">
        <f t="shared" si="6"/>
        <v>0</v>
      </c>
      <c r="I64" s="3">
        <f t="shared" si="7"/>
        <v>0</v>
      </c>
      <c r="J64" s="3">
        <f t="shared" si="8"/>
        <v>0</v>
      </c>
      <c r="K64" s="12">
        <f t="shared" si="9"/>
        <v>0</v>
      </c>
      <c r="L64" s="9"/>
    </row>
    <row r="65" spans="1:12" ht="27.75" x14ac:dyDescent="0.25">
      <c r="A65" s="83" t="s">
        <v>138</v>
      </c>
      <c r="B65" s="72" t="s">
        <v>64</v>
      </c>
      <c r="C65" s="73" t="s">
        <v>294</v>
      </c>
      <c r="D65" s="76">
        <v>1.03</v>
      </c>
      <c r="E65" s="110">
        <f>ROUND((13165.3+518.1)*D65/1000,3)</f>
        <v>14.093999999999999</v>
      </c>
      <c r="F65" s="2">
        <v>0</v>
      </c>
      <c r="G65" s="14"/>
      <c r="H65" s="3">
        <f t="shared" si="6"/>
        <v>0</v>
      </c>
      <c r="I65" s="3">
        <f t="shared" si="7"/>
        <v>0</v>
      </c>
      <c r="J65" s="3">
        <f t="shared" si="8"/>
        <v>0</v>
      </c>
      <c r="K65" s="12">
        <f t="shared" si="9"/>
        <v>0</v>
      </c>
      <c r="L65" s="9"/>
    </row>
    <row r="66" spans="1:12" ht="27.75" x14ac:dyDescent="0.25">
      <c r="A66" s="83" t="s">
        <v>139</v>
      </c>
      <c r="B66" s="72" t="s">
        <v>65</v>
      </c>
      <c r="C66" s="73" t="s">
        <v>294</v>
      </c>
      <c r="D66" s="76">
        <v>1.03</v>
      </c>
      <c r="E66" s="110">
        <f>ROUND(4548.8*D66/1000,3)</f>
        <v>4.6849999999999996</v>
      </c>
      <c r="F66" s="2">
        <v>0</v>
      </c>
      <c r="G66" s="14"/>
      <c r="H66" s="3">
        <f t="shared" si="6"/>
        <v>0</v>
      </c>
      <c r="I66" s="3">
        <f t="shared" si="7"/>
        <v>0</v>
      </c>
      <c r="J66" s="3">
        <f t="shared" si="8"/>
        <v>0</v>
      </c>
      <c r="K66" s="12">
        <f t="shared" si="9"/>
        <v>0</v>
      </c>
      <c r="L66" s="9"/>
    </row>
    <row r="67" spans="1:12" ht="27.75" x14ac:dyDescent="0.25">
      <c r="A67" s="83" t="s">
        <v>140</v>
      </c>
      <c r="B67" s="72" t="s">
        <v>78</v>
      </c>
      <c r="C67" s="73" t="s">
        <v>81</v>
      </c>
      <c r="D67" s="74"/>
      <c r="E67" s="75">
        <v>404</v>
      </c>
      <c r="F67" s="2">
        <v>0</v>
      </c>
      <c r="G67" s="14"/>
      <c r="H67" s="3">
        <f t="shared" si="6"/>
        <v>0</v>
      </c>
      <c r="I67" s="3">
        <f t="shared" si="7"/>
        <v>0</v>
      </c>
      <c r="J67" s="3">
        <f t="shared" si="8"/>
        <v>0</v>
      </c>
      <c r="K67" s="12">
        <f t="shared" si="9"/>
        <v>0</v>
      </c>
      <c r="L67" s="9"/>
    </row>
    <row r="68" spans="1:12" ht="27.75" x14ac:dyDescent="0.25">
      <c r="A68" s="83" t="s">
        <v>141</v>
      </c>
      <c r="B68" s="72" t="s">
        <v>79</v>
      </c>
      <c r="C68" s="73" t="s">
        <v>81</v>
      </c>
      <c r="D68" s="74"/>
      <c r="E68" s="75">
        <v>501</v>
      </c>
      <c r="F68" s="2">
        <v>0</v>
      </c>
      <c r="G68" s="14"/>
      <c r="H68" s="3">
        <f t="shared" si="6"/>
        <v>0</v>
      </c>
      <c r="I68" s="3">
        <f t="shared" si="7"/>
        <v>0</v>
      </c>
      <c r="J68" s="3">
        <f t="shared" si="8"/>
        <v>0</v>
      </c>
      <c r="K68" s="12">
        <f t="shared" si="9"/>
        <v>0</v>
      </c>
      <c r="L68" s="9"/>
    </row>
    <row r="69" spans="1:12" ht="27.75" x14ac:dyDescent="0.25">
      <c r="A69" s="83" t="s">
        <v>142</v>
      </c>
      <c r="B69" s="72" t="s">
        <v>80</v>
      </c>
      <c r="C69" s="73" t="s">
        <v>81</v>
      </c>
      <c r="D69" s="74"/>
      <c r="E69" s="75">
        <v>140</v>
      </c>
      <c r="F69" s="2">
        <v>0</v>
      </c>
      <c r="G69" s="14"/>
      <c r="H69" s="3">
        <f t="shared" si="6"/>
        <v>0</v>
      </c>
      <c r="I69" s="3">
        <f t="shared" si="7"/>
        <v>0</v>
      </c>
      <c r="J69" s="3">
        <f t="shared" si="8"/>
        <v>0</v>
      </c>
      <c r="K69" s="12">
        <f t="shared" si="9"/>
        <v>0</v>
      </c>
      <c r="L69" s="9"/>
    </row>
    <row r="70" spans="1:12" ht="27.75" x14ac:dyDescent="0.25">
      <c r="A70" s="83" t="s">
        <v>143</v>
      </c>
      <c r="B70" s="72" t="s">
        <v>86</v>
      </c>
      <c r="C70" s="73" t="s">
        <v>81</v>
      </c>
      <c r="D70" s="74"/>
      <c r="E70" s="75">
        <v>1175</v>
      </c>
      <c r="F70" s="2">
        <v>0</v>
      </c>
      <c r="G70" s="14"/>
      <c r="H70" s="3">
        <f t="shared" si="6"/>
        <v>0</v>
      </c>
      <c r="I70" s="3">
        <f t="shared" si="7"/>
        <v>0</v>
      </c>
      <c r="J70" s="3">
        <f t="shared" si="8"/>
        <v>0</v>
      </c>
      <c r="K70" s="12">
        <f t="shared" si="9"/>
        <v>0</v>
      </c>
      <c r="L70" s="9"/>
    </row>
    <row r="71" spans="1:12" ht="55.5" x14ac:dyDescent="0.25">
      <c r="A71" s="83" t="s">
        <v>129</v>
      </c>
      <c r="B71" s="71" t="s">
        <v>89</v>
      </c>
      <c r="C71" s="73" t="s">
        <v>294</v>
      </c>
      <c r="D71" s="74"/>
      <c r="E71" s="110">
        <f>ROUND(268.6/1000,3)</f>
        <v>0.26900000000000002</v>
      </c>
      <c r="F71" s="7"/>
      <c r="G71" s="13">
        <v>0</v>
      </c>
      <c r="H71" s="8">
        <f t="shared" si="6"/>
        <v>0</v>
      </c>
      <c r="I71" s="8">
        <f t="shared" si="7"/>
        <v>0</v>
      </c>
      <c r="J71" s="8">
        <f t="shared" si="8"/>
        <v>0</v>
      </c>
      <c r="K71" s="11">
        <f t="shared" si="9"/>
        <v>0</v>
      </c>
      <c r="L71" s="9"/>
    </row>
    <row r="72" spans="1:12" ht="27.75" x14ac:dyDescent="0.25">
      <c r="A72" s="83" t="s">
        <v>145</v>
      </c>
      <c r="B72" s="72" t="s">
        <v>90</v>
      </c>
      <c r="C72" s="73" t="s">
        <v>294</v>
      </c>
      <c r="D72" s="76">
        <v>1.03</v>
      </c>
      <c r="E72" s="110">
        <f>ROUND(29.11*D72/1000,3)</f>
        <v>0.03</v>
      </c>
      <c r="F72" s="2">
        <v>0</v>
      </c>
      <c r="G72" s="14"/>
      <c r="H72" s="3">
        <f t="shared" si="6"/>
        <v>0</v>
      </c>
      <c r="I72" s="3">
        <f t="shared" si="7"/>
        <v>0</v>
      </c>
      <c r="J72" s="3">
        <f t="shared" si="8"/>
        <v>0</v>
      </c>
      <c r="K72" s="12">
        <f t="shared" si="9"/>
        <v>0</v>
      </c>
      <c r="L72" s="9"/>
    </row>
    <row r="73" spans="1:12" ht="27.75" x14ac:dyDescent="0.25">
      <c r="A73" s="83" t="s">
        <v>146</v>
      </c>
      <c r="B73" s="72" t="s">
        <v>91</v>
      </c>
      <c r="C73" s="73" t="s">
        <v>294</v>
      </c>
      <c r="D73" s="76">
        <v>1.03</v>
      </c>
      <c r="E73" s="110">
        <f>ROUND(25.87*D73/1000,3)</f>
        <v>2.7E-2</v>
      </c>
      <c r="F73" s="2">
        <v>0</v>
      </c>
      <c r="G73" s="14"/>
      <c r="H73" s="3">
        <f t="shared" si="6"/>
        <v>0</v>
      </c>
      <c r="I73" s="3">
        <f t="shared" si="7"/>
        <v>0</v>
      </c>
      <c r="J73" s="3">
        <f t="shared" si="8"/>
        <v>0</v>
      </c>
      <c r="K73" s="12">
        <f t="shared" si="9"/>
        <v>0</v>
      </c>
      <c r="L73" s="9"/>
    </row>
    <row r="74" spans="1:12" ht="27.75" x14ac:dyDescent="0.25">
      <c r="A74" s="83" t="s">
        <v>147</v>
      </c>
      <c r="B74" s="72" t="s">
        <v>92</v>
      </c>
      <c r="C74" s="73" t="s">
        <v>294</v>
      </c>
      <c r="D74" s="76">
        <v>1.03</v>
      </c>
      <c r="E74" s="110">
        <f>ROUND((159.4+13.14+30.8+10.25)*D74/1000,3)</f>
        <v>0.22</v>
      </c>
      <c r="F74" s="2">
        <v>0</v>
      </c>
      <c r="G74" s="14"/>
      <c r="H74" s="3">
        <f t="shared" si="6"/>
        <v>0</v>
      </c>
      <c r="I74" s="3">
        <f t="shared" si="7"/>
        <v>0</v>
      </c>
      <c r="J74" s="3">
        <f t="shared" si="8"/>
        <v>0</v>
      </c>
      <c r="K74" s="12">
        <f t="shared" si="9"/>
        <v>0</v>
      </c>
      <c r="L74" s="9"/>
    </row>
    <row r="75" spans="1:12" ht="55.5" x14ac:dyDescent="0.25">
      <c r="A75" s="83" t="s">
        <v>144</v>
      </c>
      <c r="B75" s="71" t="s">
        <v>88</v>
      </c>
      <c r="C75" s="73" t="s">
        <v>30</v>
      </c>
      <c r="D75" s="74"/>
      <c r="E75" s="77">
        <f>131.86+210.5</f>
        <v>342.36</v>
      </c>
      <c r="F75" s="7"/>
      <c r="G75" s="13">
        <v>0</v>
      </c>
      <c r="H75" s="8">
        <f t="shared" si="6"/>
        <v>0</v>
      </c>
      <c r="I75" s="8">
        <f t="shared" si="7"/>
        <v>0</v>
      </c>
      <c r="J75" s="8">
        <f t="shared" si="8"/>
        <v>0</v>
      </c>
      <c r="K75" s="11">
        <f t="shared" si="9"/>
        <v>0</v>
      </c>
      <c r="L75" s="9"/>
    </row>
    <row r="76" spans="1:12" ht="28.5" customHeight="1" thickBot="1" x14ac:dyDescent="0.3">
      <c r="A76" s="83" t="s">
        <v>148</v>
      </c>
      <c r="B76" s="72" t="s">
        <v>87</v>
      </c>
      <c r="C76" s="73" t="s">
        <v>30</v>
      </c>
      <c r="D76" s="74">
        <v>1.0149999999999999</v>
      </c>
      <c r="E76" s="77">
        <f>ROUND(E75*D76,2)</f>
        <v>347.5</v>
      </c>
      <c r="F76" s="2">
        <v>0</v>
      </c>
      <c r="G76" s="14"/>
      <c r="H76" s="3">
        <f t="shared" si="6"/>
        <v>0</v>
      </c>
      <c r="I76" s="3">
        <f t="shared" si="7"/>
        <v>0</v>
      </c>
      <c r="J76" s="3">
        <f t="shared" si="8"/>
        <v>0</v>
      </c>
      <c r="K76" s="12">
        <f t="shared" si="9"/>
        <v>0</v>
      </c>
      <c r="L76" s="9"/>
    </row>
    <row r="77" spans="1:12" ht="29.25" thickBot="1" x14ac:dyDescent="0.5">
      <c r="A77" s="204"/>
      <c r="B77" s="205" t="s">
        <v>34</v>
      </c>
      <c r="C77" s="206"/>
      <c r="D77" s="206"/>
      <c r="E77" s="211"/>
      <c r="F77" s="204"/>
      <c r="G77" s="208"/>
      <c r="H77" s="208"/>
      <c r="I77" s="209">
        <f>SUM(I57:I76)</f>
        <v>0</v>
      </c>
      <c r="J77" s="209">
        <f t="shared" ref="J77:K77" si="10">SUM(J57:J76)</f>
        <v>0</v>
      </c>
      <c r="K77" s="209">
        <f t="shared" si="10"/>
        <v>0</v>
      </c>
      <c r="L77" s="210"/>
    </row>
    <row r="78" spans="1:12" ht="28.5" thickBot="1" x14ac:dyDescent="0.3">
      <c r="A78" s="16"/>
      <c r="B78" s="79" t="s">
        <v>32</v>
      </c>
      <c r="C78" s="80"/>
      <c r="D78" s="81"/>
      <c r="E78" s="82"/>
      <c r="F78" s="7"/>
      <c r="G78" s="13"/>
      <c r="H78" s="8"/>
      <c r="I78" s="17">
        <f>ROUND(I77*0.2,2)</f>
        <v>0</v>
      </c>
      <c r="J78" s="17">
        <f t="shared" ref="J78:K78" si="11">ROUND(J77*0.2,2)</f>
        <v>0</v>
      </c>
      <c r="K78" s="17">
        <f t="shared" si="11"/>
        <v>0</v>
      </c>
      <c r="L78" s="18"/>
    </row>
    <row r="79" spans="1:12" s="219" customFormat="1" ht="29.25" thickBot="1" x14ac:dyDescent="0.5">
      <c r="A79" s="212"/>
      <c r="B79" s="213" t="s">
        <v>35</v>
      </c>
      <c r="C79" s="214"/>
      <c r="D79" s="214"/>
      <c r="E79" s="215"/>
      <c r="F79" s="212"/>
      <c r="G79" s="216"/>
      <c r="H79" s="216"/>
      <c r="I79" s="217">
        <f>I77+I78</f>
        <v>0</v>
      </c>
      <c r="J79" s="217">
        <f t="shared" ref="J79:K79" si="12">J77+J78</f>
        <v>0</v>
      </c>
      <c r="K79" s="217">
        <f t="shared" si="12"/>
        <v>0</v>
      </c>
      <c r="L79" s="218"/>
    </row>
    <row r="80" spans="1:12" ht="27.75" thickBot="1" x14ac:dyDescent="0.3">
      <c r="A80" s="150" t="s">
        <v>94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2"/>
    </row>
    <row r="81" spans="1:12" ht="27.75" x14ac:dyDescent="0.25">
      <c r="A81" s="83" t="s">
        <v>151</v>
      </c>
      <c r="B81" s="71" t="s">
        <v>218</v>
      </c>
      <c r="C81" s="73" t="s">
        <v>294</v>
      </c>
      <c r="D81" s="22"/>
      <c r="E81" s="111">
        <f>ROUND(222839.2/1000,3)</f>
        <v>222.839</v>
      </c>
      <c r="F81" s="2"/>
      <c r="G81" s="13">
        <v>0</v>
      </c>
      <c r="H81" s="8">
        <f t="shared" ref="H81:H95" si="13">ROUND(F81+G81,2)</f>
        <v>0</v>
      </c>
      <c r="I81" s="8">
        <f t="shared" ref="I81:I95" si="14">ROUND(E81*F81,2)</f>
        <v>0</v>
      </c>
      <c r="J81" s="8">
        <f t="shared" ref="J81:J95" si="15">ROUND(E81*G81,2)</f>
        <v>0</v>
      </c>
      <c r="K81" s="11">
        <f t="shared" ref="K81:K95" si="16">ROUND(E81*H81,2)</f>
        <v>0</v>
      </c>
      <c r="L81" s="10"/>
    </row>
    <row r="82" spans="1:12" ht="27.75" x14ac:dyDescent="0.25">
      <c r="A82" s="83" t="s">
        <v>152</v>
      </c>
      <c r="B82" s="72" t="s">
        <v>95</v>
      </c>
      <c r="C82" s="73" t="s">
        <v>294</v>
      </c>
      <c r="D82" s="76">
        <v>1.03</v>
      </c>
      <c r="E82" s="111">
        <f>ROUND(584.7*D82/1000,3)</f>
        <v>0.60199999999999998</v>
      </c>
      <c r="F82" s="2">
        <v>0</v>
      </c>
      <c r="G82" s="14"/>
      <c r="H82" s="3">
        <f t="shared" si="13"/>
        <v>0</v>
      </c>
      <c r="I82" s="3">
        <f t="shared" si="14"/>
        <v>0</v>
      </c>
      <c r="J82" s="3">
        <f t="shared" si="15"/>
        <v>0</v>
      </c>
      <c r="K82" s="12">
        <f t="shared" si="16"/>
        <v>0</v>
      </c>
      <c r="L82" s="9"/>
    </row>
    <row r="83" spans="1:12" ht="27.75" x14ac:dyDescent="0.35">
      <c r="A83" s="83" t="s">
        <v>153</v>
      </c>
      <c r="B83" s="72" t="s">
        <v>70</v>
      </c>
      <c r="C83" s="73" t="s">
        <v>294</v>
      </c>
      <c r="D83" s="76">
        <v>1.03</v>
      </c>
      <c r="E83" s="111">
        <f>ROUND(180*D83/1000,3)</f>
        <v>0.185</v>
      </c>
      <c r="F83" s="2">
        <v>0</v>
      </c>
      <c r="G83" s="14"/>
      <c r="H83" s="3">
        <f t="shared" si="13"/>
        <v>0</v>
      </c>
      <c r="I83" s="3">
        <f t="shared" si="14"/>
        <v>0</v>
      </c>
      <c r="J83" s="3">
        <f t="shared" si="15"/>
        <v>0</v>
      </c>
      <c r="K83" s="12">
        <f t="shared" si="16"/>
        <v>0</v>
      </c>
      <c r="L83" s="70"/>
    </row>
    <row r="84" spans="1:12" ht="27.75" x14ac:dyDescent="0.25">
      <c r="A84" s="83" t="s">
        <v>154</v>
      </c>
      <c r="B84" s="72" t="s">
        <v>71</v>
      </c>
      <c r="C84" s="73" t="s">
        <v>294</v>
      </c>
      <c r="D84" s="76">
        <v>1.03</v>
      </c>
      <c r="E84" s="111">
        <f>ROUND((225.6+14670.3+66.1+3425.9)*D84/1000,3)</f>
        <v>18.940000000000001</v>
      </c>
      <c r="F84" s="2">
        <v>0</v>
      </c>
      <c r="G84" s="14"/>
      <c r="H84" s="3">
        <f t="shared" si="13"/>
        <v>0</v>
      </c>
      <c r="I84" s="3">
        <f t="shared" si="14"/>
        <v>0</v>
      </c>
      <c r="J84" s="3">
        <f t="shared" si="15"/>
        <v>0</v>
      </c>
      <c r="K84" s="12">
        <f t="shared" si="16"/>
        <v>0</v>
      </c>
      <c r="L84" s="9"/>
    </row>
    <row r="85" spans="1:12" ht="27.75" x14ac:dyDescent="0.25">
      <c r="A85" s="83" t="s">
        <v>155</v>
      </c>
      <c r="B85" s="72" t="s">
        <v>60</v>
      </c>
      <c r="C85" s="73" t="s">
        <v>294</v>
      </c>
      <c r="D85" s="76">
        <v>1.03</v>
      </c>
      <c r="E85" s="110">
        <f>ROUND((12726.6+2864.4+6657.9+90994.6)*D85/1000,3)</f>
        <v>116.64100000000001</v>
      </c>
      <c r="F85" s="2">
        <v>0</v>
      </c>
      <c r="G85" s="14"/>
      <c r="H85" s="3">
        <f t="shared" si="13"/>
        <v>0</v>
      </c>
      <c r="I85" s="3">
        <f t="shared" si="14"/>
        <v>0</v>
      </c>
      <c r="J85" s="3">
        <f t="shared" si="15"/>
        <v>0</v>
      </c>
      <c r="K85" s="12">
        <f t="shared" si="16"/>
        <v>0</v>
      </c>
      <c r="L85" s="9"/>
    </row>
    <row r="86" spans="1:12" ht="27.75" x14ac:dyDescent="0.25">
      <c r="A86" s="83" t="s">
        <v>156</v>
      </c>
      <c r="B86" s="72" t="s">
        <v>61</v>
      </c>
      <c r="C86" s="73" t="s">
        <v>294</v>
      </c>
      <c r="D86" s="76">
        <v>1.03</v>
      </c>
      <c r="E86" s="110">
        <f>ROUND((3660.7+11224.5)*D86/1000,3)</f>
        <v>15.332000000000001</v>
      </c>
      <c r="F86" s="2">
        <v>0</v>
      </c>
      <c r="G86" s="14"/>
      <c r="H86" s="3">
        <f t="shared" si="13"/>
        <v>0</v>
      </c>
      <c r="I86" s="3">
        <f t="shared" si="14"/>
        <v>0</v>
      </c>
      <c r="J86" s="3">
        <f t="shared" si="15"/>
        <v>0</v>
      </c>
      <c r="K86" s="12">
        <f t="shared" si="16"/>
        <v>0</v>
      </c>
      <c r="L86" s="9"/>
    </row>
    <row r="87" spans="1:12" ht="27.75" x14ac:dyDescent="0.25">
      <c r="A87" s="83" t="s">
        <v>157</v>
      </c>
      <c r="B87" s="72" t="s">
        <v>62</v>
      </c>
      <c r="C87" s="73" t="s">
        <v>294</v>
      </c>
      <c r="D87" s="76">
        <v>1.03</v>
      </c>
      <c r="E87" s="110">
        <f>ROUND((1179.8+621.5+16697.6+28206.8)*D87/1000,3)</f>
        <v>48.106999999999999</v>
      </c>
      <c r="F87" s="2">
        <v>0</v>
      </c>
      <c r="G87" s="14"/>
      <c r="H87" s="3">
        <f t="shared" si="13"/>
        <v>0</v>
      </c>
      <c r="I87" s="3">
        <f t="shared" si="14"/>
        <v>0</v>
      </c>
      <c r="J87" s="3">
        <f t="shared" si="15"/>
        <v>0</v>
      </c>
      <c r="K87" s="12">
        <f t="shared" si="16"/>
        <v>0</v>
      </c>
      <c r="L87" s="9"/>
    </row>
    <row r="88" spans="1:12" ht="27.75" x14ac:dyDescent="0.25">
      <c r="A88" s="83" t="s">
        <v>158</v>
      </c>
      <c r="B88" s="72" t="s">
        <v>63</v>
      </c>
      <c r="C88" s="73" t="s">
        <v>294</v>
      </c>
      <c r="D88" s="76">
        <v>1.03</v>
      </c>
      <c r="E88" s="110">
        <f>ROUND((1855.7+12994.2)*D88/1000,3)</f>
        <v>15.295</v>
      </c>
      <c r="F88" s="2">
        <v>0</v>
      </c>
      <c r="G88" s="14"/>
      <c r="H88" s="3">
        <f t="shared" si="13"/>
        <v>0</v>
      </c>
      <c r="I88" s="3">
        <f t="shared" si="14"/>
        <v>0</v>
      </c>
      <c r="J88" s="3">
        <f t="shared" si="15"/>
        <v>0</v>
      </c>
      <c r="K88" s="12">
        <f t="shared" si="16"/>
        <v>0</v>
      </c>
      <c r="L88" s="9"/>
    </row>
    <row r="89" spans="1:12" ht="27.75" x14ac:dyDescent="0.25">
      <c r="A89" s="83" t="s">
        <v>159</v>
      </c>
      <c r="B89" s="72" t="s">
        <v>64</v>
      </c>
      <c r="C89" s="73" t="s">
        <v>294</v>
      </c>
      <c r="D89" s="76">
        <v>1.03</v>
      </c>
      <c r="E89" s="110">
        <f>ROUND((252.4+5538.9+8211)*D89/1000,3)</f>
        <v>14.422000000000001</v>
      </c>
      <c r="F89" s="2">
        <v>0</v>
      </c>
      <c r="G89" s="14"/>
      <c r="H89" s="3">
        <f t="shared" si="13"/>
        <v>0</v>
      </c>
      <c r="I89" s="3">
        <f t="shared" si="14"/>
        <v>0</v>
      </c>
      <c r="J89" s="3">
        <f t="shared" si="15"/>
        <v>0</v>
      </c>
      <c r="K89" s="12">
        <f t="shared" si="16"/>
        <v>0</v>
      </c>
      <c r="L89" s="9"/>
    </row>
    <row r="90" spans="1:12" ht="27.75" x14ac:dyDescent="0.25">
      <c r="A90" s="83" t="s">
        <v>160</v>
      </c>
      <c r="B90" s="72" t="s">
        <v>96</v>
      </c>
      <c r="C90" s="73" t="s">
        <v>81</v>
      </c>
      <c r="D90" s="74"/>
      <c r="E90" s="75">
        <v>24</v>
      </c>
      <c r="F90" s="2">
        <v>0</v>
      </c>
      <c r="G90" s="14"/>
      <c r="H90" s="3">
        <f t="shared" si="13"/>
        <v>0</v>
      </c>
      <c r="I90" s="3">
        <f t="shared" si="14"/>
        <v>0</v>
      </c>
      <c r="J90" s="3">
        <f t="shared" si="15"/>
        <v>0</v>
      </c>
      <c r="K90" s="12">
        <f t="shared" si="16"/>
        <v>0</v>
      </c>
      <c r="L90" s="9"/>
    </row>
    <row r="91" spans="1:12" ht="27.75" x14ac:dyDescent="0.25">
      <c r="A91" s="83" t="s">
        <v>161</v>
      </c>
      <c r="B91" s="72" t="s">
        <v>79</v>
      </c>
      <c r="C91" s="73" t="s">
        <v>81</v>
      </c>
      <c r="D91" s="74"/>
      <c r="E91" s="75">
        <v>3</v>
      </c>
      <c r="F91" s="2">
        <v>0</v>
      </c>
      <c r="G91" s="14"/>
      <c r="H91" s="3">
        <f t="shared" si="13"/>
        <v>0</v>
      </c>
      <c r="I91" s="3">
        <f t="shared" si="14"/>
        <v>0</v>
      </c>
      <c r="J91" s="3">
        <f t="shared" si="15"/>
        <v>0</v>
      </c>
      <c r="K91" s="12">
        <f t="shared" si="16"/>
        <v>0</v>
      </c>
      <c r="L91" s="9"/>
    </row>
    <row r="92" spans="1:12" ht="55.5" x14ac:dyDescent="0.25">
      <c r="A92" s="83" t="s">
        <v>162</v>
      </c>
      <c r="B92" s="71" t="s">
        <v>89</v>
      </c>
      <c r="C92" s="73" t="s">
        <v>294</v>
      </c>
      <c r="D92" s="74"/>
      <c r="E92" s="110">
        <f>ROUND(75.84/1000,3)</f>
        <v>7.5999999999999998E-2</v>
      </c>
      <c r="F92" s="2"/>
      <c r="G92" s="13">
        <v>0</v>
      </c>
      <c r="H92" s="8">
        <f t="shared" si="13"/>
        <v>0</v>
      </c>
      <c r="I92" s="8">
        <f t="shared" si="14"/>
        <v>0</v>
      </c>
      <c r="J92" s="8">
        <f t="shared" si="15"/>
        <v>0</v>
      </c>
      <c r="K92" s="11">
        <f t="shared" si="16"/>
        <v>0</v>
      </c>
      <c r="L92" s="9"/>
    </row>
    <row r="93" spans="1:12" ht="27.75" x14ac:dyDescent="0.25">
      <c r="A93" s="83" t="s">
        <v>163</v>
      </c>
      <c r="B93" s="72" t="s">
        <v>92</v>
      </c>
      <c r="C93" s="73" t="s">
        <v>294</v>
      </c>
      <c r="D93" s="76">
        <v>1.03</v>
      </c>
      <c r="E93" s="110">
        <f>ROUND(E92*D93,3)</f>
        <v>7.8E-2</v>
      </c>
      <c r="F93" s="2">
        <v>0</v>
      </c>
      <c r="G93" s="14"/>
      <c r="H93" s="3">
        <f t="shared" si="13"/>
        <v>0</v>
      </c>
      <c r="I93" s="3">
        <f t="shared" si="14"/>
        <v>0</v>
      </c>
      <c r="J93" s="3">
        <f t="shared" si="15"/>
        <v>0</v>
      </c>
      <c r="K93" s="12">
        <f t="shared" si="16"/>
        <v>0</v>
      </c>
      <c r="L93" s="9"/>
    </row>
    <row r="94" spans="1:12" ht="27.75" x14ac:dyDescent="0.25">
      <c r="A94" s="83" t="s">
        <v>164</v>
      </c>
      <c r="B94" s="71" t="s">
        <v>97</v>
      </c>
      <c r="C94" s="73" t="s">
        <v>30</v>
      </c>
      <c r="D94" s="74"/>
      <c r="E94" s="77">
        <f>10.64+118.6+1037.5+1.24</f>
        <v>1167.98</v>
      </c>
      <c r="F94" s="2"/>
      <c r="G94" s="13">
        <v>0</v>
      </c>
      <c r="H94" s="8">
        <f t="shared" si="13"/>
        <v>0</v>
      </c>
      <c r="I94" s="8">
        <f t="shared" si="14"/>
        <v>0</v>
      </c>
      <c r="J94" s="8">
        <f t="shared" si="15"/>
        <v>0</v>
      </c>
      <c r="K94" s="11">
        <f t="shared" si="16"/>
        <v>0</v>
      </c>
      <c r="L94" s="9"/>
    </row>
    <row r="95" spans="1:12" ht="28.5" thickBot="1" x14ac:dyDescent="0.3">
      <c r="A95" s="83" t="s">
        <v>165</v>
      </c>
      <c r="B95" s="72" t="s">
        <v>87</v>
      </c>
      <c r="C95" s="73" t="s">
        <v>30</v>
      </c>
      <c r="D95" s="74">
        <v>1.0149999999999999</v>
      </c>
      <c r="E95" s="77">
        <f>ROUND(E94*D95,2)</f>
        <v>1185.5</v>
      </c>
      <c r="F95" s="2">
        <v>0</v>
      </c>
      <c r="G95" s="14"/>
      <c r="H95" s="3">
        <f t="shared" si="13"/>
        <v>0</v>
      </c>
      <c r="I95" s="3">
        <f t="shared" si="14"/>
        <v>0</v>
      </c>
      <c r="J95" s="3">
        <f t="shared" si="15"/>
        <v>0</v>
      </c>
      <c r="K95" s="12">
        <f t="shared" si="16"/>
        <v>0</v>
      </c>
      <c r="L95" s="9"/>
    </row>
    <row r="96" spans="1:12" ht="29.25" thickBot="1" x14ac:dyDescent="0.5">
      <c r="A96" s="204"/>
      <c r="B96" s="205" t="s">
        <v>36</v>
      </c>
      <c r="C96" s="206"/>
      <c r="D96" s="206"/>
      <c r="E96" s="207"/>
      <c r="F96" s="204"/>
      <c r="G96" s="208"/>
      <c r="H96" s="208"/>
      <c r="I96" s="209">
        <f>SUM(I81:I95)</f>
        <v>0</v>
      </c>
      <c r="J96" s="209">
        <f t="shared" ref="J96:K96" si="17">SUM(J81:J95)</f>
        <v>0</v>
      </c>
      <c r="K96" s="209">
        <f t="shared" si="17"/>
        <v>0</v>
      </c>
      <c r="L96" s="210"/>
    </row>
    <row r="97" spans="1:12" ht="28.5" thickBot="1" x14ac:dyDescent="0.3">
      <c r="A97" s="16"/>
      <c r="B97" s="47" t="s">
        <v>32</v>
      </c>
      <c r="C97" s="21"/>
      <c r="D97" s="22"/>
      <c r="E97" s="15"/>
      <c r="F97" s="7"/>
      <c r="G97" s="13"/>
      <c r="H97" s="8"/>
      <c r="I97" s="17">
        <f>ROUND(I96*0.2,2)</f>
        <v>0</v>
      </c>
      <c r="J97" s="17">
        <f t="shared" ref="J97:K97" si="18">ROUND(J96*0.2,2)</f>
        <v>0</v>
      </c>
      <c r="K97" s="17">
        <f t="shared" si="18"/>
        <v>0</v>
      </c>
      <c r="L97" s="18"/>
    </row>
    <row r="98" spans="1:12" s="219" customFormat="1" ht="29.25" thickBot="1" x14ac:dyDescent="0.5">
      <c r="A98" s="212"/>
      <c r="B98" s="213" t="s">
        <v>37</v>
      </c>
      <c r="C98" s="214"/>
      <c r="D98" s="214"/>
      <c r="E98" s="215"/>
      <c r="F98" s="212"/>
      <c r="G98" s="216"/>
      <c r="H98" s="216"/>
      <c r="I98" s="217">
        <f>I96+I97</f>
        <v>0</v>
      </c>
      <c r="J98" s="217">
        <f t="shared" ref="J98:K98" si="19">J96+J97</f>
        <v>0</v>
      </c>
      <c r="K98" s="217">
        <f t="shared" si="19"/>
        <v>0</v>
      </c>
      <c r="L98" s="218"/>
    </row>
    <row r="99" spans="1:12" ht="27.75" thickBot="1" x14ac:dyDescent="0.3">
      <c r="A99" s="150" t="s">
        <v>98</v>
      </c>
      <c r="B99" s="151"/>
      <c r="C99" s="151"/>
      <c r="D99" s="151"/>
      <c r="E99" s="151"/>
      <c r="F99" s="151"/>
      <c r="G99" s="151"/>
      <c r="H99" s="151"/>
      <c r="I99" s="151"/>
      <c r="J99" s="151"/>
      <c r="K99" s="151"/>
      <c r="L99" s="152"/>
    </row>
    <row r="100" spans="1:12" ht="55.5" x14ac:dyDescent="0.25">
      <c r="A100" s="83" t="s">
        <v>166</v>
      </c>
      <c r="B100" s="71" t="s">
        <v>84</v>
      </c>
      <c r="C100" s="73" t="s">
        <v>294</v>
      </c>
      <c r="D100" s="22"/>
      <c r="E100" s="111">
        <f>ROUND(42951.6/1000,3)</f>
        <v>42.951999999999998</v>
      </c>
      <c r="F100" s="2"/>
      <c r="G100" s="13">
        <v>0</v>
      </c>
      <c r="H100" s="8">
        <f t="shared" ref="H100:H108" si="20">ROUND(F100+G100,2)</f>
        <v>0</v>
      </c>
      <c r="I100" s="8">
        <f t="shared" ref="I100:I108" si="21">ROUND(E100*F100,2)</f>
        <v>0</v>
      </c>
      <c r="J100" s="8">
        <f t="shared" ref="J100:J108" si="22">ROUND(E100*G100,2)</f>
        <v>0</v>
      </c>
      <c r="K100" s="11">
        <f t="shared" ref="K100:K108" si="23">ROUND(E100*H100,2)</f>
        <v>0</v>
      </c>
      <c r="L100" s="10"/>
    </row>
    <row r="101" spans="1:12" ht="27.75" x14ac:dyDescent="0.35">
      <c r="A101" s="83" t="s">
        <v>168</v>
      </c>
      <c r="B101" s="72" t="s">
        <v>70</v>
      </c>
      <c r="C101" s="73" t="s">
        <v>294</v>
      </c>
      <c r="D101" s="76">
        <v>1.03</v>
      </c>
      <c r="E101" s="111">
        <f>ROUND(4785.1*D101/1000,3)</f>
        <v>4.9290000000000003</v>
      </c>
      <c r="F101" s="2">
        <v>0</v>
      </c>
      <c r="G101" s="14"/>
      <c r="H101" s="3">
        <f t="shared" si="20"/>
        <v>0</v>
      </c>
      <c r="I101" s="3">
        <f t="shared" si="21"/>
        <v>0</v>
      </c>
      <c r="J101" s="3">
        <f t="shared" si="22"/>
        <v>0</v>
      </c>
      <c r="K101" s="12">
        <f t="shared" si="23"/>
        <v>0</v>
      </c>
      <c r="L101" s="70"/>
    </row>
    <row r="102" spans="1:12" ht="27.75" x14ac:dyDescent="0.25">
      <c r="A102" s="83" t="s">
        <v>169</v>
      </c>
      <c r="B102" s="72" t="s">
        <v>71</v>
      </c>
      <c r="C102" s="73" t="s">
        <v>294</v>
      </c>
      <c r="D102" s="76">
        <v>1.03</v>
      </c>
      <c r="E102" s="111">
        <f>ROUND((93.7+219.3+92.1)*D102/1000,3)</f>
        <v>0.41699999999999998</v>
      </c>
      <c r="F102" s="2">
        <v>0</v>
      </c>
      <c r="G102" s="14"/>
      <c r="H102" s="3">
        <f t="shared" si="20"/>
        <v>0</v>
      </c>
      <c r="I102" s="3">
        <f t="shared" si="21"/>
        <v>0</v>
      </c>
      <c r="J102" s="3">
        <f t="shared" si="22"/>
        <v>0</v>
      </c>
      <c r="K102" s="12">
        <f t="shared" si="23"/>
        <v>0</v>
      </c>
      <c r="L102" s="9"/>
    </row>
    <row r="103" spans="1:12" ht="27.75" x14ac:dyDescent="0.25">
      <c r="A103" s="83" t="s">
        <v>170</v>
      </c>
      <c r="B103" s="72" t="s">
        <v>59</v>
      </c>
      <c r="C103" s="73" t="s">
        <v>294</v>
      </c>
      <c r="D103" s="76">
        <v>1.03</v>
      </c>
      <c r="E103" s="111">
        <f>ROUND((2180.2+2277.2)*D103/1000,3)</f>
        <v>4.5910000000000002</v>
      </c>
      <c r="F103" s="2">
        <v>0</v>
      </c>
      <c r="G103" s="14"/>
      <c r="H103" s="3">
        <f t="shared" si="20"/>
        <v>0</v>
      </c>
      <c r="I103" s="3">
        <f t="shared" si="21"/>
        <v>0</v>
      </c>
      <c r="J103" s="3">
        <f t="shared" si="22"/>
        <v>0</v>
      </c>
      <c r="K103" s="12">
        <f t="shared" si="23"/>
        <v>0</v>
      </c>
      <c r="L103" s="10"/>
    </row>
    <row r="104" spans="1:12" ht="27.75" x14ac:dyDescent="0.25">
      <c r="A104" s="83" t="s">
        <v>171</v>
      </c>
      <c r="B104" s="72" t="s">
        <v>60</v>
      </c>
      <c r="C104" s="73" t="s">
        <v>294</v>
      </c>
      <c r="D104" s="76">
        <v>1.03</v>
      </c>
      <c r="E104" s="110">
        <f>ROUND((31473.5+1290.5)*D104/1000,3)</f>
        <v>33.747</v>
      </c>
      <c r="F104" s="2">
        <v>0</v>
      </c>
      <c r="G104" s="14"/>
      <c r="H104" s="3">
        <f t="shared" si="20"/>
        <v>0</v>
      </c>
      <c r="I104" s="3">
        <f t="shared" si="21"/>
        <v>0</v>
      </c>
      <c r="J104" s="3">
        <f t="shared" si="22"/>
        <v>0</v>
      </c>
      <c r="K104" s="12">
        <f t="shared" si="23"/>
        <v>0</v>
      </c>
      <c r="L104" s="9"/>
    </row>
    <row r="105" spans="1:12" ht="27.75" x14ac:dyDescent="0.25">
      <c r="A105" s="83" t="s">
        <v>172</v>
      </c>
      <c r="B105" s="72" t="s">
        <v>61</v>
      </c>
      <c r="C105" s="73" t="s">
        <v>294</v>
      </c>
      <c r="D105" s="76">
        <v>1.03</v>
      </c>
      <c r="E105" s="110">
        <f>ROUND(119.3*D105/1000,3)</f>
        <v>0.123</v>
      </c>
      <c r="F105" s="2">
        <v>0</v>
      </c>
      <c r="G105" s="14"/>
      <c r="H105" s="3">
        <f t="shared" si="20"/>
        <v>0</v>
      </c>
      <c r="I105" s="3">
        <f t="shared" si="21"/>
        <v>0</v>
      </c>
      <c r="J105" s="3">
        <f t="shared" si="22"/>
        <v>0</v>
      </c>
      <c r="K105" s="12">
        <f t="shared" si="23"/>
        <v>0</v>
      </c>
      <c r="L105" s="9"/>
    </row>
    <row r="106" spans="1:12" ht="27.75" x14ac:dyDescent="0.25">
      <c r="A106" s="83" t="s">
        <v>173</v>
      </c>
      <c r="B106" s="72" t="s">
        <v>62</v>
      </c>
      <c r="C106" s="73" t="s">
        <v>294</v>
      </c>
      <c r="D106" s="76">
        <v>1.03</v>
      </c>
      <c r="E106" s="110">
        <f>ROUND(420.7*D106/1000,3)</f>
        <v>0.433</v>
      </c>
      <c r="F106" s="2">
        <v>0</v>
      </c>
      <c r="G106" s="14"/>
      <c r="H106" s="3">
        <f t="shared" si="20"/>
        <v>0</v>
      </c>
      <c r="I106" s="3">
        <f t="shared" si="21"/>
        <v>0</v>
      </c>
      <c r="J106" s="3">
        <f t="shared" si="22"/>
        <v>0</v>
      </c>
      <c r="K106" s="12">
        <f t="shared" si="23"/>
        <v>0</v>
      </c>
      <c r="L106" s="9"/>
    </row>
    <row r="107" spans="1:12" ht="55.5" x14ac:dyDescent="0.25">
      <c r="A107" s="83" t="s">
        <v>174</v>
      </c>
      <c r="B107" s="71" t="s">
        <v>88</v>
      </c>
      <c r="C107" s="73" t="s">
        <v>30</v>
      </c>
      <c r="D107" s="74"/>
      <c r="E107" s="77">
        <f>34.44+289.5+18.6</f>
        <v>342.54</v>
      </c>
      <c r="F107" s="2"/>
      <c r="G107" s="13">
        <v>0</v>
      </c>
      <c r="H107" s="8">
        <f t="shared" si="20"/>
        <v>0</v>
      </c>
      <c r="I107" s="8">
        <f t="shared" si="21"/>
        <v>0</v>
      </c>
      <c r="J107" s="8">
        <f t="shared" si="22"/>
        <v>0</v>
      </c>
      <c r="K107" s="11">
        <f t="shared" si="23"/>
        <v>0</v>
      </c>
      <c r="L107" s="9"/>
    </row>
    <row r="108" spans="1:12" ht="28.5" thickBot="1" x14ac:dyDescent="0.3">
      <c r="A108" s="83" t="s">
        <v>175</v>
      </c>
      <c r="B108" s="72" t="s">
        <v>87</v>
      </c>
      <c r="C108" s="73" t="s">
        <v>30</v>
      </c>
      <c r="D108" s="74">
        <v>1.0149999999999999</v>
      </c>
      <c r="E108" s="77">
        <f>ROUND(E107*D108,2)</f>
        <v>347.68</v>
      </c>
      <c r="F108" s="2">
        <v>0</v>
      </c>
      <c r="G108" s="14"/>
      <c r="H108" s="3">
        <f t="shared" si="20"/>
        <v>0</v>
      </c>
      <c r="I108" s="3">
        <f t="shared" si="21"/>
        <v>0</v>
      </c>
      <c r="J108" s="3">
        <f t="shared" si="22"/>
        <v>0</v>
      </c>
      <c r="K108" s="12">
        <f t="shared" si="23"/>
        <v>0</v>
      </c>
      <c r="L108" s="9"/>
    </row>
    <row r="109" spans="1:12" ht="29.25" thickBot="1" x14ac:dyDescent="0.5">
      <c r="A109" s="204"/>
      <c r="B109" s="205" t="s">
        <v>38</v>
      </c>
      <c r="C109" s="206"/>
      <c r="D109" s="206"/>
      <c r="E109" s="207"/>
      <c r="F109" s="204"/>
      <c r="G109" s="208"/>
      <c r="H109" s="208"/>
      <c r="I109" s="209">
        <f>SUM(I100:I108)</f>
        <v>0</v>
      </c>
      <c r="J109" s="209">
        <f t="shared" ref="J109:K109" si="24">SUM(J100:J108)</f>
        <v>0</v>
      </c>
      <c r="K109" s="209">
        <f t="shared" si="24"/>
        <v>0</v>
      </c>
      <c r="L109" s="210"/>
    </row>
    <row r="110" spans="1:12" ht="28.5" thickBot="1" x14ac:dyDescent="0.3">
      <c r="A110" s="16"/>
      <c r="B110" s="47" t="s">
        <v>32</v>
      </c>
      <c r="C110" s="21"/>
      <c r="D110" s="22"/>
      <c r="E110" s="15"/>
      <c r="F110" s="7"/>
      <c r="G110" s="13"/>
      <c r="H110" s="8"/>
      <c r="I110" s="17">
        <f>ROUND(I109*0.2,2)</f>
        <v>0</v>
      </c>
      <c r="J110" s="17">
        <f t="shared" ref="J110:K110" si="25">ROUND(J109*0.2,2)</f>
        <v>0</v>
      </c>
      <c r="K110" s="17">
        <f t="shared" si="25"/>
        <v>0</v>
      </c>
      <c r="L110" s="18"/>
    </row>
    <row r="111" spans="1:12" s="219" customFormat="1" ht="29.25" thickBot="1" x14ac:dyDescent="0.5">
      <c r="A111" s="212"/>
      <c r="B111" s="213" t="s">
        <v>39</v>
      </c>
      <c r="C111" s="214"/>
      <c r="D111" s="214"/>
      <c r="E111" s="215"/>
      <c r="F111" s="212"/>
      <c r="G111" s="216"/>
      <c r="H111" s="216"/>
      <c r="I111" s="217">
        <f>I109+I110</f>
        <v>0</v>
      </c>
      <c r="J111" s="217">
        <f t="shared" ref="J111:K111" si="26">J109+J110</f>
        <v>0</v>
      </c>
      <c r="K111" s="217">
        <f t="shared" si="26"/>
        <v>0</v>
      </c>
      <c r="L111" s="218"/>
    </row>
    <row r="112" spans="1:12" ht="27.75" thickBot="1" x14ac:dyDescent="0.3">
      <c r="A112" s="150" t="s">
        <v>149</v>
      </c>
      <c r="B112" s="151"/>
      <c r="C112" s="151"/>
      <c r="D112" s="151"/>
      <c r="E112" s="151"/>
      <c r="F112" s="151"/>
      <c r="G112" s="151"/>
      <c r="H112" s="151"/>
      <c r="I112" s="151"/>
      <c r="J112" s="151"/>
      <c r="K112" s="151"/>
      <c r="L112" s="152"/>
    </row>
    <row r="113" spans="1:12" ht="55.5" x14ac:dyDescent="0.25">
      <c r="A113" s="83" t="s">
        <v>167</v>
      </c>
      <c r="B113" s="71" t="s">
        <v>84</v>
      </c>
      <c r="C113" s="73" t="s">
        <v>294</v>
      </c>
      <c r="D113" s="22"/>
      <c r="E113" s="111">
        <f>ROUND(1776.9/1000,3)</f>
        <v>1.7769999999999999</v>
      </c>
      <c r="F113" s="2"/>
      <c r="G113" s="13">
        <v>0</v>
      </c>
      <c r="H113" s="8">
        <f t="shared" ref="H113:H118" si="27">ROUND(F113+G113,2)</f>
        <v>0</v>
      </c>
      <c r="I113" s="8">
        <f t="shared" ref="I113:I118" si="28">ROUND(E113*F113,2)</f>
        <v>0</v>
      </c>
      <c r="J113" s="8">
        <f t="shared" ref="J113:J118" si="29">ROUND(E113*G113,2)</f>
        <v>0</v>
      </c>
      <c r="K113" s="11">
        <f t="shared" ref="K113:K118" si="30">ROUND(E113*H113,2)</f>
        <v>0</v>
      </c>
      <c r="L113" s="10"/>
    </row>
    <row r="114" spans="1:12" ht="27.75" x14ac:dyDescent="0.35">
      <c r="A114" s="83" t="s">
        <v>131</v>
      </c>
      <c r="B114" s="72" t="s">
        <v>99</v>
      </c>
      <c r="C114" s="73" t="s">
        <v>294</v>
      </c>
      <c r="D114" s="76">
        <v>1.03</v>
      </c>
      <c r="E114" s="111">
        <f>ROUND(67.3*D114/1000,3)</f>
        <v>6.9000000000000006E-2</v>
      </c>
      <c r="F114" s="2">
        <v>0</v>
      </c>
      <c r="G114" s="14"/>
      <c r="H114" s="3">
        <f t="shared" si="27"/>
        <v>0</v>
      </c>
      <c r="I114" s="3">
        <f t="shared" si="28"/>
        <v>0</v>
      </c>
      <c r="J114" s="3">
        <f t="shared" si="29"/>
        <v>0</v>
      </c>
      <c r="K114" s="12">
        <f t="shared" si="30"/>
        <v>0</v>
      </c>
      <c r="L114" s="70"/>
    </row>
    <row r="115" spans="1:12" ht="27.75" x14ac:dyDescent="0.25">
      <c r="A115" s="83" t="s">
        <v>177</v>
      </c>
      <c r="B115" s="72" t="s">
        <v>59</v>
      </c>
      <c r="C115" s="73" t="s">
        <v>294</v>
      </c>
      <c r="D115" s="76">
        <v>1.03</v>
      </c>
      <c r="E115" s="111">
        <f>ROUND((626.3+763.2)*D115/1000,3)</f>
        <v>1.431</v>
      </c>
      <c r="F115" s="2">
        <v>0</v>
      </c>
      <c r="G115" s="14"/>
      <c r="H115" s="3">
        <f t="shared" si="27"/>
        <v>0</v>
      </c>
      <c r="I115" s="3">
        <f t="shared" si="28"/>
        <v>0</v>
      </c>
      <c r="J115" s="3">
        <f t="shared" si="29"/>
        <v>0</v>
      </c>
      <c r="K115" s="12">
        <f t="shared" si="30"/>
        <v>0</v>
      </c>
      <c r="L115" s="9"/>
    </row>
    <row r="116" spans="1:12" ht="27.75" x14ac:dyDescent="0.25">
      <c r="A116" s="83" t="s">
        <v>178</v>
      </c>
      <c r="B116" s="72" t="s">
        <v>60</v>
      </c>
      <c r="C116" s="73" t="s">
        <v>294</v>
      </c>
      <c r="D116" s="76">
        <v>1.03</v>
      </c>
      <c r="E116" s="110">
        <f>ROUND(320.1*D116/1000,3)</f>
        <v>0.33</v>
      </c>
      <c r="F116" s="2">
        <v>0</v>
      </c>
      <c r="G116" s="14"/>
      <c r="H116" s="3">
        <f t="shared" si="27"/>
        <v>0</v>
      </c>
      <c r="I116" s="3">
        <f t="shared" si="28"/>
        <v>0</v>
      </c>
      <c r="J116" s="3">
        <f t="shared" si="29"/>
        <v>0</v>
      </c>
      <c r="K116" s="12">
        <f t="shared" si="30"/>
        <v>0</v>
      </c>
      <c r="L116" s="10"/>
    </row>
    <row r="117" spans="1:12" ht="55.5" x14ac:dyDescent="0.25">
      <c r="A117" s="83" t="s">
        <v>176</v>
      </c>
      <c r="B117" s="71" t="s">
        <v>150</v>
      </c>
      <c r="C117" s="73" t="s">
        <v>30</v>
      </c>
      <c r="D117" s="74"/>
      <c r="E117" s="77">
        <f>6.14+4.03</f>
        <v>10.17</v>
      </c>
      <c r="F117" s="2"/>
      <c r="G117" s="13">
        <v>0</v>
      </c>
      <c r="H117" s="8">
        <f t="shared" si="27"/>
        <v>0</v>
      </c>
      <c r="I117" s="8">
        <f t="shared" si="28"/>
        <v>0</v>
      </c>
      <c r="J117" s="8">
        <f t="shared" si="29"/>
        <v>0</v>
      </c>
      <c r="K117" s="11">
        <f t="shared" si="30"/>
        <v>0</v>
      </c>
      <c r="L117" s="9"/>
    </row>
    <row r="118" spans="1:12" ht="28.5" thickBot="1" x14ac:dyDescent="0.3">
      <c r="A118" s="83" t="s">
        <v>179</v>
      </c>
      <c r="B118" s="72" t="s">
        <v>87</v>
      </c>
      <c r="C118" s="73" t="s">
        <v>30</v>
      </c>
      <c r="D118" s="74">
        <v>1.0149999999999999</v>
      </c>
      <c r="E118" s="77">
        <f>ROUND(E117*D118,2)</f>
        <v>10.32</v>
      </c>
      <c r="F118" s="2">
        <v>0</v>
      </c>
      <c r="G118" s="14"/>
      <c r="H118" s="3">
        <f t="shared" si="27"/>
        <v>0</v>
      </c>
      <c r="I118" s="3">
        <f t="shared" si="28"/>
        <v>0</v>
      </c>
      <c r="J118" s="3">
        <f t="shared" si="29"/>
        <v>0</v>
      </c>
      <c r="K118" s="12">
        <f t="shared" si="30"/>
        <v>0</v>
      </c>
      <c r="L118" s="9"/>
    </row>
    <row r="119" spans="1:12" ht="29.25" thickBot="1" x14ac:dyDescent="0.5">
      <c r="A119" s="204"/>
      <c r="B119" s="205" t="s">
        <v>66</v>
      </c>
      <c r="C119" s="206"/>
      <c r="D119" s="206"/>
      <c r="E119" s="207"/>
      <c r="F119" s="204"/>
      <c r="G119" s="208"/>
      <c r="H119" s="208"/>
      <c r="I119" s="209">
        <f>SUM(I113:I118)</f>
        <v>0</v>
      </c>
      <c r="J119" s="209">
        <f t="shared" ref="J119:K119" si="31">SUM(J113:J118)</f>
        <v>0</v>
      </c>
      <c r="K119" s="209">
        <f t="shared" si="31"/>
        <v>0</v>
      </c>
      <c r="L119" s="210"/>
    </row>
    <row r="120" spans="1:12" ht="28.5" thickBot="1" x14ac:dyDescent="0.3">
      <c r="A120" s="16"/>
      <c r="B120" s="47" t="s">
        <v>32</v>
      </c>
      <c r="C120" s="21"/>
      <c r="D120" s="22"/>
      <c r="E120" s="15"/>
      <c r="F120" s="7"/>
      <c r="G120" s="13"/>
      <c r="H120" s="8"/>
      <c r="I120" s="17">
        <f>ROUND(I119*0.2,2)</f>
        <v>0</v>
      </c>
      <c r="J120" s="17">
        <f t="shared" ref="J120:K120" si="32">ROUND(J119*0.2,2)</f>
        <v>0</v>
      </c>
      <c r="K120" s="17">
        <f t="shared" si="32"/>
        <v>0</v>
      </c>
      <c r="L120" s="18"/>
    </row>
    <row r="121" spans="1:12" ht="29.25" thickBot="1" x14ac:dyDescent="0.5">
      <c r="A121" s="212"/>
      <c r="B121" s="213" t="s">
        <v>67</v>
      </c>
      <c r="C121" s="214"/>
      <c r="D121" s="214"/>
      <c r="E121" s="215"/>
      <c r="F121" s="212"/>
      <c r="G121" s="216"/>
      <c r="H121" s="216"/>
      <c r="I121" s="217">
        <f>I119+I120</f>
        <v>0</v>
      </c>
      <c r="J121" s="217">
        <f t="shared" ref="J121:K121" si="33">J119+J120</f>
        <v>0</v>
      </c>
      <c r="K121" s="217">
        <f t="shared" si="33"/>
        <v>0</v>
      </c>
      <c r="L121" s="218"/>
    </row>
    <row r="122" spans="1:12" ht="27.75" thickBot="1" x14ac:dyDescent="0.3">
      <c r="A122" s="150" t="s">
        <v>180</v>
      </c>
      <c r="B122" s="151"/>
      <c r="C122" s="151"/>
      <c r="D122" s="151"/>
      <c r="E122" s="151"/>
      <c r="F122" s="151"/>
      <c r="G122" s="151"/>
      <c r="H122" s="151"/>
      <c r="I122" s="151"/>
      <c r="J122" s="151"/>
      <c r="K122" s="151"/>
      <c r="L122" s="152"/>
    </row>
    <row r="123" spans="1:12" ht="55.5" x14ac:dyDescent="0.25">
      <c r="A123" s="83" t="s">
        <v>184</v>
      </c>
      <c r="B123" s="71" t="s">
        <v>219</v>
      </c>
      <c r="C123" s="73" t="s">
        <v>294</v>
      </c>
      <c r="D123" s="22"/>
      <c r="E123" s="111">
        <f>ROUND(57929.8/1000,3)</f>
        <v>57.93</v>
      </c>
      <c r="F123" s="2"/>
      <c r="G123" s="13">
        <v>0</v>
      </c>
      <c r="H123" s="8">
        <f t="shared" ref="H123:H136" si="34">ROUND(F123+G123,2)</f>
        <v>0</v>
      </c>
      <c r="I123" s="8">
        <f t="shared" ref="I123:I136" si="35">ROUND(E123*F123,2)</f>
        <v>0</v>
      </c>
      <c r="J123" s="8">
        <f t="shared" ref="J123:J136" si="36">ROUND(E123*G123,2)</f>
        <v>0</v>
      </c>
      <c r="K123" s="11">
        <f t="shared" ref="K123:K136" si="37">ROUND(E123*H123,2)</f>
        <v>0</v>
      </c>
      <c r="L123" s="10"/>
    </row>
    <row r="124" spans="1:12" ht="27.75" x14ac:dyDescent="0.25">
      <c r="A124" s="83" t="s">
        <v>185</v>
      </c>
      <c r="B124" s="72" t="s">
        <v>85</v>
      </c>
      <c r="C124" s="73" t="s">
        <v>294</v>
      </c>
      <c r="D124" s="76">
        <v>1.03</v>
      </c>
      <c r="E124" s="111">
        <f>ROUND(263.9*D124/1000,3)</f>
        <v>0.27200000000000002</v>
      </c>
      <c r="F124" s="2">
        <v>0</v>
      </c>
      <c r="G124" s="14"/>
      <c r="H124" s="3">
        <f t="shared" si="34"/>
        <v>0</v>
      </c>
      <c r="I124" s="3">
        <f t="shared" si="35"/>
        <v>0</v>
      </c>
      <c r="J124" s="3">
        <f t="shared" si="36"/>
        <v>0</v>
      </c>
      <c r="K124" s="12">
        <f t="shared" si="37"/>
        <v>0</v>
      </c>
      <c r="L124" s="9"/>
    </row>
    <row r="125" spans="1:12" ht="27.75" x14ac:dyDescent="0.35">
      <c r="A125" s="83" t="s">
        <v>186</v>
      </c>
      <c r="B125" s="72" t="s">
        <v>99</v>
      </c>
      <c r="C125" s="73" t="s">
        <v>294</v>
      </c>
      <c r="D125" s="76">
        <v>1.03</v>
      </c>
      <c r="E125" s="111">
        <f>ROUND(365.5*D125/1000,3)</f>
        <v>0.376</v>
      </c>
      <c r="F125" s="2">
        <v>0</v>
      </c>
      <c r="G125" s="14"/>
      <c r="H125" s="3">
        <f t="shared" si="34"/>
        <v>0</v>
      </c>
      <c r="I125" s="3">
        <f t="shared" si="35"/>
        <v>0</v>
      </c>
      <c r="J125" s="3">
        <f t="shared" si="36"/>
        <v>0</v>
      </c>
      <c r="K125" s="12">
        <f t="shared" si="37"/>
        <v>0</v>
      </c>
      <c r="L125" s="70"/>
    </row>
    <row r="126" spans="1:12" ht="27.75" x14ac:dyDescent="0.35">
      <c r="A126" s="83" t="s">
        <v>187</v>
      </c>
      <c r="B126" s="72" t="s">
        <v>181</v>
      </c>
      <c r="C126" s="73" t="s">
        <v>294</v>
      </c>
      <c r="D126" s="76">
        <v>1.03</v>
      </c>
      <c r="E126" s="111">
        <f>ROUND((172.6+130.4+497.1+197.6)*D126/1000,3)</f>
        <v>1.028</v>
      </c>
      <c r="F126" s="2">
        <v>0</v>
      </c>
      <c r="G126" s="14"/>
      <c r="H126" s="3">
        <f t="shared" si="34"/>
        <v>0</v>
      </c>
      <c r="I126" s="3">
        <f t="shared" si="35"/>
        <v>0</v>
      </c>
      <c r="J126" s="3">
        <f t="shared" si="36"/>
        <v>0</v>
      </c>
      <c r="K126" s="12">
        <f t="shared" si="37"/>
        <v>0</v>
      </c>
      <c r="L126" s="70"/>
    </row>
    <row r="127" spans="1:12" ht="27.75" x14ac:dyDescent="0.35">
      <c r="A127" s="83" t="s">
        <v>188</v>
      </c>
      <c r="B127" s="72" t="s">
        <v>71</v>
      </c>
      <c r="C127" s="73" t="s">
        <v>294</v>
      </c>
      <c r="D127" s="76">
        <v>1.03</v>
      </c>
      <c r="E127" s="111">
        <f>ROUND((2664+1015.3+133.6+95.9+18.8)*D127/1000,3)</f>
        <v>4.0449999999999999</v>
      </c>
      <c r="F127" s="2">
        <v>0</v>
      </c>
      <c r="G127" s="14"/>
      <c r="H127" s="3">
        <f t="shared" si="34"/>
        <v>0</v>
      </c>
      <c r="I127" s="3">
        <f t="shared" si="35"/>
        <v>0</v>
      </c>
      <c r="J127" s="3">
        <f t="shared" si="36"/>
        <v>0</v>
      </c>
      <c r="K127" s="12">
        <f t="shared" si="37"/>
        <v>0</v>
      </c>
      <c r="L127" s="70"/>
    </row>
    <row r="128" spans="1:12" ht="27.75" x14ac:dyDescent="0.35">
      <c r="A128" s="83" t="s">
        <v>189</v>
      </c>
      <c r="B128" s="72" t="s">
        <v>59</v>
      </c>
      <c r="C128" s="73" t="s">
        <v>294</v>
      </c>
      <c r="D128" s="76">
        <v>1.03</v>
      </c>
      <c r="E128" s="111">
        <f>ROUND((1547.8+525.9+69.6+31.8+1507.9+49.9)*D128/1000,3)</f>
        <v>3.8450000000000002</v>
      </c>
      <c r="F128" s="2">
        <v>0</v>
      </c>
      <c r="G128" s="14"/>
      <c r="H128" s="3">
        <f t="shared" si="34"/>
        <v>0</v>
      </c>
      <c r="I128" s="3">
        <f t="shared" si="35"/>
        <v>0</v>
      </c>
      <c r="J128" s="3">
        <f t="shared" si="36"/>
        <v>0</v>
      </c>
      <c r="K128" s="12">
        <f t="shared" si="37"/>
        <v>0</v>
      </c>
      <c r="L128" s="70"/>
    </row>
    <row r="129" spans="1:12" ht="27.75" x14ac:dyDescent="0.25">
      <c r="A129" s="83" t="s">
        <v>190</v>
      </c>
      <c r="B129" s="72" t="s">
        <v>60</v>
      </c>
      <c r="C129" s="73" t="s">
        <v>294</v>
      </c>
      <c r="D129" s="76">
        <v>1.03</v>
      </c>
      <c r="E129" s="111">
        <f>ROUND((108.1+18145.4+4041+1299.5+6593.1+586+8824.2)*D129/1000,3)</f>
        <v>40.784999999999997</v>
      </c>
      <c r="F129" s="2">
        <v>0</v>
      </c>
      <c r="G129" s="14"/>
      <c r="H129" s="3">
        <f t="shared" si="34"/>
        <v>0</v>
      </c>
      <c r="I129" s="3">
        <f t="shared" si="35"/>
        <v>0</v>
      </c>
      <c r="J129" s="3">
        <f t="shared" si="36"/>
        <v>0</v>
      </c>
      <c r="K129" s="12">
        <f t="shared" si="37"/>
        <v>0</v>
      </c>
      <c r="L129" s="9"/>
    </row>
    <row r="130" spans="1:12" ht="27.75" x14ac:dyDescent="0.25">
      <c r="A130" s="83" t="s">
        <v>191</v>
      </c>
      <c r="B130" s="72" t="s">
        <v>61</v>
      </c>
      <c r="C130" s="73" t="s">
        <v>294</v>
      </c>
      <c r="D130" s="76">
        <v>1.03</v>
      </c>
      <c r="E130" s="111">
        <f>ROUND(184.9*D130/1000,3)</f>
        <v>0.19</v>
      </c>
      <c r="F130" s="2">
        <v>0</v>
      </c>
      <c r="G130" s="14"/>
      <c r="H130" s="3">
        <f t="shared" si="34"/>
        <v>0</v>
      </c>
      <c r="I130" s="3">
        <f t="shared" si="35"/>
        <v>0</v>
      </c>
      <c r="J130" s="3">
        <f t="shared" si="36"/>
        <v>0</v>
      </c>
      <c r="K130" s="12">
        <f t="shared" si="37"/>
        <v>0</v>
      </c>
      <c r="L130" s="10"/>
    </row>
    <row r="131" spans="1:12" ht="27.75" x14ac:dyDescent="0.25">
      <c r="A131" s="83" t="s">
        <v>192</v>
      </c>
      <c r="B131" s="72" t="s">
        <v>62</v>
      </c>
      <c r="C131" s="73" t="s">
        <v>294</v>
      </c>
      <c r="D131" s="76">
        <v>1.03</v>
      </c>
      <c r="E131" s="110">
        <f>ROUND((7300.1+64.2)*D131/1000,3)</f>
        <v>7.585</v>
      </c>
      <c r="F131" s="2">
        <v>0</v>
      </c>
      <c r="G131" s="14"/>
      <c r="H131" s="3">
        <f t="shared" si="34"/>
        <v>0</v>
      </c>
      <c r="I131" s="3">
        <f t="shared" si="35"/>
        <v>0</v>
      </c>
      <c r="J131" s="3">
        <f t="shared" si="36"/>
        <v>0</v>
      </c>
      <c r="K131" s="12">
        <f t="shared" si="37"/>
        <v>0</v>
      </c>
      <c r="L131" s="9"/>
    </row>
    <row r="132" spans="1:12" ht="27.75" x14ac:dyDescent="0.25">
      <c r="A132" s="83" t="s">
        <v>193</v>
      </c>
      <c r="B132" s="72" t="s">
        <v>64</v>
      </c>
      <c r="C132" s="73" t="s">
        <v>294</v>
      </c>
      <c r="D132" s="76">
        <v>1.03</v>
      </c>
      <c r="E132" s="110">
        <f>ROUND(1495.5*D132/1000,3)</f>
        <v>1.54</v>
      </c>
      <c r="F132" s="2">
        <v>0</v>
      </c>
      <c r="G132" s="14"/>
      <c r="H132" s="3">
        <f t="shared" si="34"/>
        <v>0</v>
      </c>
      <c r="I132" s="3">
        <f t="shared" si="35"/>
        <v>0</v>
      </c>
      <c r="J132" s="3">
        <f t="shared" si="36"/>
        <v>0</v>
      </c>
      <c r="K132" s="12">
        <f t="shared" si="37"/>
        <v>0</v>
      </c>
      <c r="L132" s="9"/>
    </row>
    <row r="133" spans="1:12" ht="27.75" x14ac:dyDescent="0.25">
      <c r="A133" s="83" t="s">
        <v>194</v>
      </c>
      <c r="B133" s="72" t="s">
        <v>182</v>
      </c>
      <c r="C133" s="73" t="s">
        <v>294</v>
      </c>
      <c r="D133" s="76">
        <v>1.03</v>
      </c>
      <c r="E133" s="110">
        <f>ROUND(1280.74*D133/1000,3)</f>
        <v>1.319</v>
      </c>
      <c r="F133" s="2">
        <v>0</v>
      </c>
      <c r="G133" s="14"/>
      <c r="H133" s="3">
        <f t="shared" si="34"/>
        <v>0</v>
      </c>
      <c r="I133" s="3">
        <f t="shared" si="35"/>
        <v>0</v>
      </c>
      <c r="J133" s="3">
        <f t="shared" si="36"/>
        <v>0</v>
      </c>
      <c r="K133" s="12">
        <f t="shared" si="37"/>
        <v>0</v>
      </c>
      <c r="L133" s="9"/>
    </row>
    <row r="134" spans="1:12" ht="27.75" x14ac:dyDescent="0.25">
      <c r="A134" s="83" t="s">
        <v>195</v>
      </c>
      <c r="B134" s="72" t="s">
        <v>183</v>
      </c>
      <c r="C134" s="73" t="s">
        <v>294</v>
      </c>
      <c r="D134" s="76">
        <v>1.03</v>
      </c>
      <c r="E134" s="110">
        <f>ROUND(560.97*D134/1000,3)</f>
        <v>0.57799999999999996</v>
      </c>
      <c r="F134" s="2">
        <v>0</v>
      </c>
      <c r="G134" s="14"/>
      <c r="H134" s="3">
        <f t="shared" si="34"/>
        <v>0</v>
      </c>
      <c r="I134" s="3">
        <f t="shared" si="35"/>
        <v>0</v>
      </c>
      <c r="J134" s="3">
        <f t="shared" si="36"/>
        <v>0</v>
      </c>
      <c r="K134" s="12">
        <f t="shared" si="37"/>
        <v>0</v>
      </c>
      <c r="L134" s="9"/>
    </row>
    <row r="135" spans="1:12" ht="55.5" x14ac:dyDescent="0.25">
      <c r="A135" s="83" t="s">
        <v>196</v>
      </c>
      <c r="B135" s="71" t="s">
        <v>220</v>
      </c>
      <c r="C135" s="73" t="s">
        <v>30</v>
      </c>
      <c r="D135" s="74"/>
      <c r="E135" s="77">
        <f>15.22+15.63+42.34+86.25+115.73</f>
        <v>275.17</v>
      </c>
      <c r="F135" s="2"/>
      <c r="G135" s="13">
        <v>0</v>
      </c>
      <c r="H135" s="8">
        <f t="shared" si="34"/>
        <v>0</v>
      </c>
      <c r="I135" s="8">
        <f t="shared" si="35"/>
        <v>0</v>
      </c>
      <c r="J135" s="8">
        <f t="shared" si="36"/>
        <v>0</v>
      </c>
      <c r="K135" s="11">
        <f t="shared" si="37"/>
        <v>0</v>
      </c>
      <c r="L135" s="9"/>
    </row>
    <row r="136" spans="1:12" ht="28.5" thickBot="1" x14ac:dyDescent="0.3">
      <c r="A136" s="83" t="s">
        <v>197</v>
      </c>
      <c r="B136" s="72" t="s">
        <v>76</v>
      </c>
      <c r="C136" s="73" t="s">
        <v>30</v>
      </c>
      <c r="D136" s="74">
        <v>1.0149999999999999</v>
      </c>
      <c r="E136" s="77">
        <f>ROUND(E135*D136,2)</f>
        <v>279.3</v>
      </c>
      <c r="F136" s="2">
        <v>0</v>
      </c>
      <c r="G136" s="14"/>
      <c r="H136" s="3">
        <f t="shared" si="34"/>
        <v>0</v>
      </c>
      <c r="I136" s="3">
        <f t="shared" si="35"/>
        <v>0</v>
      </c>
      <c r="J136" s="3">
        <f t="shared" si="36"/>
        <v>0</v>
      </c>
      <c r="K136" s="12">
        <f t="shared" si="37"/>
        <v>0</v>
      </c>
      <c r="L136" s="9"/>
    </row>
    <row r="137" spans="1:12" ht="29.25" thickBot="1" x14ac:dyDescent="0.5">
      <c r="A137" s="204"/>
      <c r="B137" s="205" t="s">
        <v>68</v>
      </c>
      <c r="C137" s="206"/>
      <c r="D137" s="206"/>
      <c r="E137" s="207"/>
      <c r="F137" s="204"/>
      <c r="G137" s="208"/>
      <c r="H137" s="208"/>
      <c r="I137" s="209">
        <f>SUM(I123:I136)</f>
        <v>0</v>
      </c>
      <c r="J137" s="209">
        <f t="shared" ref="J137:K137" si="38">SUM(J123:J136)</f>
        <v>0</v>
      </c>
      <c r="K137" s="209">
        <f t="shared" si="38"/>
        <v>0</v>
      </c>
      <c r="L137" s="210"/>
    </row>
    <row r="138" spans="1:12" ht="28.5" thickBot="1" x14ac:dyDescent="0.3">
      <c r="A138" s="16"/>
      <c r="B138" s="47" t="s">
        <v>32</v>
      </c>
      <c r="C138" s="21"/>
      <c r="D138" s="22"/>
      <c r="E138" s="15"/>
      <c r="F138" s="7"/>
      <c r="G138" s="13"/>
      <c r="H138" s="8"/>
      <c r="I138" s="17">
        <f>ROUND(I137*0.2,2)</f>
        <v>0</v>
      </c>
      <c r="J138" s="17">
        <f t="shared" ref="J138:K138" si="39">ROUND(J137*0.2,2)</f>
        <v>0</v>
      </c>
      <c r="K138" s="17">
        <f t="shared" si="39"/>
        <v>0</v>
      </c>
      <c r="L138" s="18"/>
    </row>
    <row r="139" spans="1:12" s="219" customFormat="1" ht="29.25" thickBot="1" x14ac:dyDescent="0.5">
      <c r="A139" s="212"/>
      <c r="B139" s="213" t="s">
        <v>69</v>
      </c>
      <c r="C139" s="214"/>
      <c r="D139" s="214"/>
      <c r="E139" s="215"/>
      <c r="F139" s="212"/>
      <c r="G139" s="216"/>
      <c r="H139" s="216"/>
      <c r="I139" s="217">
        <f>I137+I138</f>
        <v>0</v>
      </c>
      <c r="J139" s="217">
        <f t="shared" ref="J139:K139" si="40">J137+J138</f>
        <v>0</v>
      </c>
      <c r="K139" s="217">
        <f t="shared" si="40"/>
        <v>0</v>
      </c>
      <c r="L139" s="218"/>
    </row>
    <row r="140" spans="1:12" ht="27.75" customHeight="1" thickBot="1" x14ac:dyDescent="0.3">
      <c r="A140" s="150" t="s">
        <v>291</v>
      </c>
      <c r="B140" s="151"/>
      <c r="C140" s="151"/>
      <c r="D140" s="151"/>
      <c r="E140" s="151"/>
      <c r="F140" s="151"/>
      <c r="G140" s="151"/>
      <c r="H140" s="151"/>
      <c r="I140" s="151"/>
      <c r="J140" s="151"/>
      <c r="K140" s="151"/>
      <c r="L140" s="152"/>
    </row>
    <row r="141" spans="1:12" ht="55.5" x14ac:dyDescent="0.25">
      <c r="A141" s="83" t="s">
        <v>264</v>
      </c>
      <c r="B141" s="20" t="s">
        <v>237</v>
      </c>
      <c r="C141" s="103" t="s">
        <v>238</v>
      </c>
      <c r="D141" s="22"/>
      <c r="E141" s="109">
        <v>209.4</v>
      </c>
      <c r="F141" s="2"/>
      <c r="G141" s="104">
        <v>0</v>
      </c>
      <c r="H141" s="8">
        <f t="shared" ref="H141:H166" si="41">ROUND(F141+G141,2)</f>
        <v>0</v>
      </c>
      <c r="I141" s="8">
        <f t="shared" ref="I141:I166" si="42">ROUND(E141*F141,2)</f>
        <v>0</v>
      </c>
      <c r="J141" s="8">
        <f t="shared" ref="J141:J166" si="43">ROUND(E141*G141,2)</f>
        <v>0</v>
      </c>
      <c r="K141" s="11">
        <f t="shared" ref="K141:K166" si="44">ROUND(E141*H141,2)</f>
        <v>0</v>
      </c>
      <c r="L141" s="10"/>
    </row>
    <row r="142" spans="1:12" ht="27.75" x14ac:dyDescent="0.35">
      <c r="A142" s="83" t="s">
        <v>265</v>
      </c>
      <c r="B142" s="105" t="s">
        <v>239</v>
      </c>
      <c r="C142" s="103" t="s">
        <v>238</v>
      </c>
      <c r="D142" s="23"/>
      <c r="E142" s="109">
        <v>88</v>
      </c>
      <c r="F142" s="2">
        <v>0</v>
      </c>
      <c r="G142" s="106"/>
      <c r="H142" s="3">
        <f t="shared" si="41"/>
        <v>0</v>
      </c>
      <c r="I142" s="3">
        <f t="shared" si="42"/>
        <v>0</v>
      </c>
      <c r="J142" s="3">
        <f t="shared" si="43"/>
        <v>0</v>
      </c>
      <c r="K142" s="12">
        <f t="shared" si="44"/>
        <v>0</v>
      </c>
      <c r="L142" s="70"/>
    </row>
    <row r="143" spans="1:12" ht="27.75" x14ac:dyDescent="0.35">
      <c r="A143" s="83" t="s">
        <v>266</v>
      </c>
      <c r="B143" s="105" t="s">
        <v>240</v>
      </c>
      <c r="C143" s="103" t="s">
        <v>238</v>
      </c>
      <c r="D143" s="23"/>
      <c r="E143" s="109">
        <v>93.4</v>
      </c>
      <c r="F143" s="2">
        <v>0</v>
      </c>
      <c r="G143" s="106"/>
      <c r="H143" s="3">
        <f t="shared" si="41"/>
        <v>0</v>
      </c>
      <c r="I143" s="3">
        <f t="shared" si="42"/>
        <v>0</v>
      </c>
      <c r="J143" s="3">
        <f t="shared" si="43"/>
        <v>0</v>
      </c>
      <c r="K143" s="12">
        <f t="shared" si="44"/>
        <v>0</v>
      </c>
      <c r="L143" s="70"/>
    </row>
    <row r="144" spans="1:12" ht="27.75" x14ac:dyDescent="0.25">
      <c r="A144" s="83" t="s">
        <v>267</v>
      </c>
      <c r="B144" s="105" t="s">
        <v>241</v>
      </c>
      <c r="C144" s="103" t="s">
        <v>238</v>
      </c>
      <c r="D144" s="23"/>
      <c r="E144" s="109">
        <v>16.8</v>
      </c>
      <c r="F144" s="2">
        <v>0</v>
      </c>
      <c r="G144" s="106"/>
      <c r="H144" s="3">
        <f t="shared" si="41"/>
        <v>0</v>
      </c>
      <c r="I144" s="3">
        <f t="shared" si="42"/>
        <v>0</v>
      </c>
      <c r="J144" s="3">
        <f t="shared" si="43"/>
        <v>0</v>
      </c>
      <c r="K144" s="12">
        <f t="shared" si="44"/>
        <v>0</v>
      </c>
      <c r="L144" s="9"/>
    </row>
    <row r="145" spans="1:12" ht="27.75" x14ac:dyDescent="0.25">
      <c r="A145" s="83" t="s">
        <v>268</v>
      </c>
      <c r="B145" s="105" t="s">
        <v>242</v>
      </c>
      <c r="C145" s="103" t="s">
        <v>238</v>
      </c>
      <c r="D145" s="23"/>
      <c r="E145" s="109">
        <v>11.2</v>
      </c>
      <c r="F145" s="2">
        <v>0</v>
      </c>
      <c r="G145" s="106"/>
      <c r="H145" s="3">
        <f t="shared" si="41"/>
        <v>0</v>
      </c>
      <c r="I145" s="3">
        <f t="shared" si="42"/>
        <v>0</v>
      </c>
      <c r="J145" s="3">
        <f t="shared" si="43"/>
        <v>0</v>
      </c>
      <c r="K145" s="12">
        <f t="shared" si="44"/>
        <v>0</v>
      </c>
      <c r="L145" s="10"/>
    </row>
    <row r="146" spans="1:12" ht="27.75" x14ac:dyDescent="0.25">
      <c r="A146" s="83" t="s">
        <v>269</v>
      </c>
      <c r="B146" s="72" t="s">
        <v>243</v>
      </c>
      <c r="C146" s="73" t="s">
        <v>244</v>
      </c>
      <c r="D146" s="76"/>
      <c r="E146" s="109">
        <v>7.34</v>
      </c>
      <c r="F146" s="2">
        <v>0</v>
      </c>
      <c r="G146" s="106"/>
      <c r="H146" s="3">
        <f t="shared" si="41"/>
        <v>0</v>
      </c>
      <c r="I146" s="3">
        <f t="shared" si="42"/>
        <v>0</v>
      </c>
      <c r="J146" s="3">
        <f t="shared" si="43"/>
        <v>0</v>
      </c>
      <c r="K146" s="12">
        <f t="shared" si="44"/>
        <v>0</v>
      </c>
      <c r="L146" s="9"/>
    </row>
    <row r="147" spans="1:12" ht="55.5" x14ac:dyDescent="0.25">
      <c r="A147" s="83" t="s">
        <v>270</v>
      </c>
      <c r="B147" s="105" t="s">
        <v>245</v>
      </c>
      <c r="C147" s="103" t="s">
        <v>238</v>
      </c>
      <c r="D147" s="23"/>
      <c r="E147" s="109">
        <v>87.4</v>
      </c>
      <c r="F147" s="2">
        <v>0</v>
      </c>
      <c r="G147" s="106"/>
      <c r="H147" s="3">
        <f t="shared" si="41"/>
        <v>0</v>
      </c>
      <c r="I147" s="3">
        <f t="shared" si="42"/>
        <v>0</v>
      </c>
      <c r="J147" s="3">
        <f t="shared" si="43"/>
        <v>0</v>
      </c>
      <c r="K147" s="12">
        <f t="shared" si="44"/>
        <v>0</v>
      </c>
      <c r="L147" s="9"/>
    </row>
    <row r="148" spans="1:12" ht="27.75" x14ac:dyDescent="0.25">
      <c r="A148" s="83" t="s">
        <v>271</v>
      </c>
      <c r="B148" s="72" t="s">
        <v>246</v>
      </c>
      <c r="C148" s="73" t="s">
        <v>238</v>
      </c>
      <c r="D148" s="76"/>
      <c r="E148" s="109">
        <v>7.72</v>
      </c>
      <c r="F148" s="2">
        <v>0</v>
      </c>
      <c r="G148" s="106"/>
      <c r="H148" s="3">
        <f t="shared" si="41"/>
        <v>0</v>
      </c>
      <c r="I148" s="3">
        <f t="shared" si="42"/>
        <v>0</v>
      </c>
      <c r="J148" s="3">
        <f t="shared" si="43"/>
        <v>0</v>
      </c>
      <c r="K148" s="12">
        <f t="shared" si="44"/>
        <v>0</v>
      </c>
      <c r="L148" s="9"/>
    </row>
    <row r="149" spans="1:12" ht="27.75" x14ac:dyDescent="0.25">
      <c r="A149" s="83" t="s">
        <v>272</v>
      </c>
      <c r="B149" s="105" t="s">
        <v>247</v>
      </c>
      <c r="C149" s="103" t="s">
        <v>244</v>
      </c>
      <c r="D149" s="23">
        <v>1.1499999999999999</v>
      </c>
      <c r="E149" s="109">
        <v>87.58</v>
      </c>
      <c r="F149" s="2">
        <v>0</v>
      </c>
      <c r="G149" s="106"/>
      <c r="H149" s="3">
        <f t="shared" si="41"/>
        <v>0</v>
      </c>
      <c r="I149" s="3">
        <f t="shared" si="42"/>
        <v>0</v>
      </c>
      <c r="J149" s="3">
        <f t="shared" si="43"/>
        <v>0</v>
      </c>
      <c r="K149" s="12">
        <f t="shared" si="44"/>
        <v>0</v>
      </c>
      <c r="L149" s="9"/>
    </row>
    <row r="150" spans="1:12" ht="55.5" x14ac:dyDescent="0.25">
      <c r="A150" s="83" t="s">
        <v>273</v>
      </c>
      <c r="B150" s="107" t="s">
        <v>248</v>
      </c>
      <c r="C150" s="103" t="s">
        <v>244</v>
      </c>
      <c r="D150" s="23"/>
      <c r="E150" s="109">
        <v>597.66</v>
      </c>
      <c r="F150" s="2"/>
      <c r="G150" s="104">
        <v>0</v>
      </c>
      <c r="H150" s="8">
        <f t="shared" si="41"/>
        <v>0</v>
      </c>
      <c r="I150" s="8">
        <f t="shared" si="42"/>
        <v>0</v>
      </c>
      <c r="J150" s="8">
        <f t="shared" si="43"/>
        <v>0</v>
      </c>
      <c r="K150" s="11">
        <f t="shared" si="44"/>
        <v>0</v>
      </c>
      <c r="L150" s="9"/>
    </row>
    <row r="151" spans="1:12" ht="55.5" x14ac:dyDescent="0.25">
      <c r="A151" s="83" t="s">
        <v>274</v>
      </c>
      <c r="B151" s="105" t="s">
        <v>249</v>
      </c>
      <c r="C151" s="103" t="s">
        <v>244</v>
      </c>
      <c r="D151" s="23"/>
      <c r="E151" s="109">
        <v>2.86</v>
      </c>
      <c r="F151" s="2">
        <v>0</v>
      </c>
      <c r="G151" s="106"/>
      <c r="H151" s="3">
        <f t="shared" si="41"/>
        <v>0</v>
      </c>
      <c r="I151" s="3">
        <f t="shared" si="42"/>
        <v>0</v>
      </c>
      <c r="J151" s="3">
        <f t="shared" si="43"/>
        <v>0</v>
      </c>
      <c r="K151" s="12">
        <f t="shared" si="44"/>
        <v>0</v>
      </c>
      <c r="L151" s="9"/>
    </row>
    <row r="152" spans="1:12" ht="55.5" x14ac:dyDescent="0.25">
      <c r="A152" s="83" t="s">
        <v>275</v>
      </c>
      <c r="B152" s="105" t="s">
        <v>250</v>
      </c>
      <c r="C152" s="103" t="s">
        <v>244</v>
      </c>
      <c r="D152" s="23"/>
      <c r="E152" s="109">
        <v>594.79999999999995</v>
      </c>
      <c r="F152" s="2">
        <v>0</v>
      </c>
      <c r="G152" s="106"/>
      <c r="H152" s="3">
        <f t="shared" si="41"/>
        <v>0</v>
      </c>
      <c r="I152" s="3">
        <f t="shared" si="42"/>
        <v>0</v>
      </c>
      <c r="J152" s="3">
        <f t="shared" si="43"/>
        <v>0</v>
      </c>
      <c r="K152" s="12">
        <f t="shared" si="44"/>
        <v>0</v>
      </c>
      <c r="L152" s="9"/>
    </row>
    <row r="153" spans="1:12" ht="55.5" x14ac:dyDescent="0.25">
      <c r="A153" s="83" t="s">
        <v>276</v>
      </c>
      <c r="B153" s="107" t="s">
        <v>251</v>
      </c>
      <c r="C153" s="103" t="s">
        <v>244</v>
      </c>
      <c r="D153" s="23"/>
      <c r="E153" s="109">
        <v>1189.5999999999999</v>
      </c>
      <c r="F153" s="7"/>
      <c r="G153" s="104">
        <v>0</v>
      </c>
      <c r="H153" s="8">
        <f t="shared" si="41"/>
        <v>0</v>
      </c>
      <c r="I153" s="8">
        <f t="shared" si="42"/>
        <v>0</v>
      </c>
      <c r="J153" s="8">
        <f t="shared" si="43"/>
        <v>0</v>
      </c>
      <c r="K153" s="11">
        <f t="shared" si="44"/>
        <v>0</v>
      </c>
      <c r="L153" s="9"/>
    </row>
    <row r="154" spans="1:12" ht="55.5" x14ac:dyDescent="0.25">
      <c r="A154" s="83" t="s">
        <v>277</v>
      </c>
      <c r="B154" s="105" t="s">
        <v>295</v>
      </c>
      <c r="C154" s="103" t="s">
        <v>244</v>
      </c>
      <c r="D154" s="108">
        <v>1.2</v>
      </c>
      <c r="E154" s="109">
        <v>1427.52</v>
      </c>
      <c r="F154" s="2">
        <v>0</v>
      </c>
      <c r="G154" s="106"/>
      <c r="H154" s="3">
        <f t="shared" si="41"/>
        <v>0</v>
      </c>
      <c r="I154" s="3">
        <f t="shared" si="42"/>
        <v>0</v>
      </c>
      <c r="J154" s="3">
        <f t="shared" si="43"/>
        <v>0</v>
      </c>
      <c r="K154" s="12">
        <f t="shared" si="44"/>
        <v>0</v>
      </c>
      <c r="L154" s="9"/>
    </row>
    <row r="155" spans="1:12" ht="55.5" x14ac:dyDescent="0.25">
      <c r="A155" s="83" t="s">
        <v>278</v>
      </c>
      <c r="B155" s="107" t="s">
        <v>252</v>
      </c>
      <c r="C155" s="103" t="s">
        <v>244</v>
      </c>
      <c r="D155" s="76"/>
      <c r="E155" s="109">
        <v>652.14</v>
      </c>
      <c r="F155" s="7"/>
      <c r="G155" s="104">
        <v>0</v>
      </c>
      <c r="H155" s="8">
        <f t="shared" si="41"/>
        <v>0</v>
      </c>
      <c r="I155" s="8">
        <f t="shared" si="42"/>
        <v>0</v>
      </c>
      <c r="J155" s="8">
        <f t="shared" si="43"/>
        <v>0</v>
      </c>
      <c r="K155" s="11">
        <f t="shared" si="44"/>
        <v>0</v>
      </c>
      <c r="L155" s="9"/>
    </row>
    <row r="156" spans="1:12" ht="55.5" x14ac:dyDescent="0.25">
      <c r="A156" s="83" t="s">
        <v>279</v>
      </c>
      <c r="B156" s="105" t="s">
        <v>253</v>
      </c>
      <c r="C156" s="103" t="s">
        <v>244</v>
      </c>
      <c r="D156" s="23">
        <v>1.1499999999999999</v>
      </c>
      <c r="E156" s="109">
        <v>43.79</v>
      </c>
      <c r="F156" s="2">
        <v>0</v>
      </c>
      <c r="G156" s="106"/>
      <c r="H156" s="3">
        <f t="shared" si="41"/>
        <v>0</v>
      </c>
      <c r="I156" s="3">
        <f t="shared" si="42"/>
        <v>0</v>
      </c>
      <c r="J156" s="3">
        <f t="shared" si="43"/>
        <v>0</v>
      </c>
      <c r="K156" s="12">
        <f t="shared" si="44"/>
        <v>0</v>
      </c>
      <c r="L156" s="9"/>
    </row>
    <row r="157" spans="1:12" ht="27.75" x14ac:dyDescent="0.25">
      <c r="A157" s="83" t="s">
        <v>280</v>
      </c>
      <c r="B157" s="72" t="s">
        <v>254</v>
      </c>
      <c r="C157" s="73" t="s">
        <v>244</v>
      </c>
      <c r="D157" s="76"/>
      <c r="E157" s="109">
        <v>6.18</v>
      </c>
      <c r="F157" s="2">
        <v>0</v>
      </c>
      <c r="G157" s="106"/>
      <c r="H157" s="3">
        <f t="shared" si="41"/>
        <v>0</v>
      </c>
      <c r="I157" s="3">
        <f t="shared" si="42"/>
        <v>0</v>
      </c>
      <c r="J157" s="3">
        <f t="shared" si="43"/>
        <v>0</v>
      </c>
      <c r="K157" s="12">
        <f t="shared" si="44"/>
        <v>0</v>
      </c>
      <c r="L157" s="9"/>
    </row>
    <row r="158" spans="1:12" ht="55.5" x14ac:dyDescent="0.25">
      <c r="A158" s="83" t="s">
        <v>281</v>
      </c>
      <c r="B158" s="105" t="s">
        <v>255</v>
      </c>
      <c r="C158" s="103" t="s">
        <v>244</v>
      </c>
      <c r="D158" s="23">
        <v>1.1499999999999999</v>
      </c>
      <c r="E158" s="109">
        <v>43.79</v>
      </c>
      <c r="F158" s="2">
        <v>0</v>
      </c>
      <c r="G158" s="106"/>
      <c r="H158" s="3">
        <f t="shared" si="41"/>
        <v>0</v>
      </c>
      <c r="I158" s="3">
        <f t="shared" si="42"/>
        <v>0</v>
      </c>
      <c r="J158" s="3">
        <f t="shared" si="43"/>
        <v>0</v>
      </c>
      <c r="K158" s="12">
        <f t="shared" si="44"/>
        <v>0</v>
      </c>
      <c r="L158" s="9"/>
    </row>
    <row r="159" spans="1:12" ht="55.5" x14ac:dyDescent="0.25">
      <c r="A159" s="83" t="s">
        <v>282</v>
      </c>
      <c r="B159" s="105" t="s">
        <v>256</v>
      </c>
      <c r="C159" s="103" t="s">
        <v>238</v>
      </c>
      <c r="D159" s="23"/>
      <c r="E159" s="109">
        <v>2.72</v>
      </c>
      <c r="F159" s="2">
        <v>0</v>
      </c>
      <c r="G159" s="106"/>
      <c r="H159" s="3">
        <f t="shared" si="41"/>
        <v>0</v>
      </c>
      <c r="I159" s="3">
        <f t="shared" si="42"/>
        <v>0</v>
      </c>
      <c r="J159" s="3">
        <f t="shared" si="43"/>
        <v>0</v>
      </c>
      <c r="K159" s="12">
        <f t="shared" si="44"/>
        <v>0</v>
      </c>
      <c r="L159" s="9"/>
    </row>
    <row r="160" spans="1:12" ht="27.75" x14ac:dyDescent="0.25">
      <c r="A160" s="83" t="s">
        <v>283</v>
      </c>
      <c r="B160" s="72" t="s">
        <v>257</v>
      </c>
      <c r="C160" s="73" t="s">
        <v>244</v>
      </c>
      <c r="D160" s="76">
        <v>1.1499999999999999</v>
      </c>
      <c r="E160" s="109">
        <v>655.27</v>
      </c>
      <c r="F160" s="2">
        <v>0</v>
      </c>
      <c r="G160" s="106"/>
      <c r="H160" s="3">
        <f t="shared" si="41"/>
        <v>0</v>
      </c>
      <c r="I160" s="3">
        <f t="shared" si="42"/>
        <v>0</v>
      </c>
      <c r="J160" s="3">
        <f t="shared" si="43"/>
        <v>0</v>
      </c>
      <c r="K160" s="12">
        <f t="shared" si="44"/>
        <v>0</v>
      </c>
      <c r="L160" s="9"/>
    </row>
    <row r="161" spans="1:12" ht="27.75" x14ac:dyDescent="0.25">
      <c r="A161" s="83" t="s">
        <v>284</v>
      </c>
      <c r="B161" s="71" t="s">
        <v>258</v>
      </c>
      <c r="C161" s="73" t="s">
        <v>30</v>
      </c>
      <c r="D161" s="76"/>
      <c r="E161" s="109">
        <v>0.4</v>
      </c>
      <c r="F161" s="7"/>
      <c r="G161" s="104">
        <v>0</v>
      </c>
      <c r="H161" s="8">
        <f t="shared" si="41"/>
        <v>0</v>
      </c>
      <c r="I161" s="8">
        <f t="shared" si="42"/>
        <v>0</v>
      </c>
      <c r="J161" s="8">
        <f t="shared" si="43"/>
        <v>0</v>
      </c>
      <c r="K161" s="11">
        <f t="shared" si="44"/>
        <v>0</v>
      </c>
      <c r="L161" s="9"/>
    </row>
    <row r="162" spans="1:12" ht="27.75" x14ac:dyDescent="0.25">
      <c r="A162" s="83" t="s">
        <v>285</v>
      </c>
      <c r="B162" s="105" t="s">
        <v>259</v>
      </c>
      <c r="C162" s="103" t="s">
        <v>30</v>
      </c>
      <c r="D162" s="76">
        <v>1.02</v>
      </c>
      <c r="E162" s="109">
        <v>0.41</v>
      </c>
      <c r="F162" s="2">
        <v>0</v>
      </c>
      <c r="G162" s="106"/>
      <c r="H162" s="3">
        <f t="shared" si="41"/>
        <v>0</v>
      </c>
      <c r="I162" s="3">
        <f t="shared" si="42"/>
        <v>0</v>
      </c>
      <c r="J162" s="3">
        <f t="shared" si="43"/>
        <v>0</v>
      </c>
      <c r="K162" s="12">
        <f t="shared" si="44"/>
        <v>0</v>
      </c>
      <c r="L162" s="9"/>
    </row>
    <row r="163" spans="1:12" ht="27.75" x14ac:dyDescent="0.25">
      <c r="A163" s="83" t="s">
        <v>286</v>
      </c>
      <c r="B163" s="71" t="s">
        <v>260</v>
      </c>
      <c r="C163" s="73" t="s">
        <v>30</v>
      </c>
      <c r="D163" s="76"/>
      <c r="E163" s="109">
        <v>1.72</v>
      </c>
      <c r="F163" s="7"/>
      <c r="G163" s="104">
        <v>0</v>
      </c>
      <c r="H163" s="8">
        <f t="shared" si="41"/>
        <v>0</v>
      </c>
      <c r="I163" s="8">
        <f t="shared" si="42"/>
        <v>0</v>
      </c>
      <c r="J163" s="8">
        <f t="shared" si="43"/>
        <v>0</v>
      </c>
      <c r="K163" s="11">
        <f t="shared" si="44"/>
        <v>0</v>
      </c>
      <c r="L163" s="9"/>
    </row>
    <row r="164" spans="1:12" ht="27.75" x14ac:dyDescent="0.25">
      <c r="A164" s="83" t="s">
        <v>287</v>
      </c>
      <c r="B164" s="72" t="s">
        <v>261</v>
      </c>
      <c r="C164" s="73" t="s">
        <v>30</v>
      </c>
      <c r="D164" s="76">
        <v>1.02</v>
      </c>
      <c r="E164" s="109">
        <v>1.75</v>
      </c>
      <c r="F164" s="2">
        <v>0</v>
      </c>
      <c r="G164" s="106"/>
      <c r="H164" s="3">
        <f t="shared" si="41"/>
        <v>0</v>
      </c>
      <c r="I164" s="3">
        <f t="shared" si="42"/>
        <v>0</v>
      </c>
      <c r="J164" s="3">
        <f t="shared" si="43"/>
        <v>0</v>
      </c>
      <c r="K164" s="12">
        <f t="shared" si="44"/>
        <v>0</v>
      </c>
      <c r="L164" s="9"/>
    </row>
    <row r="165" spans="1:12" ht="27.75" x14ac:dyDescent="0.25">
      <c r="A165" s="83" t="s">
        <v>288</v>
      </c>
      <c r="B165" s="71" t="s">
        <v>262</v>
      </c>
      <c r="C165" s="103" t="s">
        <v>30</v>
      </c>
      <c r="D165" s="23"/>
      <c r="E165" s="109">
        <v>30.4</v>
      </c>
      <c r="F165" s="7"/>
      <c r="G165" s="104">
        <v>0</v>
      </c>
      <c r="H165" s="8">
        <f t="shared" si="41"/>
        <v>0</v>
      </c>
      <c r="I165" s="8">
        <f t="shared" si="42"/>
        <v>0</v>
      </c>
      <c r="J165" s="8">
        <f t="shared" si="43"/>
        <v>0</v>
      </c>
      <c r="K165" s="11">
        <f t="shared" si="44"/>
        <v>0</v>
      </c>
      <c r="L165" s="9"/>
    </row>
    <row r="166" spans="1:12" ht="28.5" thickBot="1" x14ac:dyDescent="0.3">
      <c r="A166" s="83" t="s">
        <v>289</v>
      </c>
      <c r="B166" s="105" t="s">
        <v>263</v>
      </c>
      <c r="C166" s="103" t="s">
        <v>30</v>
      </c>
      <c r="D166" s="23"/>
      <c r="E166" s="109">
        <v>30.4</v>
      </c>
      <c r="F166" s="2">
        <v>0</v>
      </c>
      <c r="G166" s="106"/>
      <c r="H166" s="3">
        <f t="shared" si="41"/>
        <v>0</v>
      </c>
      <c r="I166" s="3">
        <f t="shared" si="42"/>
        <v>0</v>
      </c>
      <c r="J166" s="3">
        <f t="shared" si="43"/>
        <v>0</v>
      </c>
      <c r="K166" s="12">
        <f t="shared" si="44"/>
        <v>0</v>
      </c>
      <c r="L166" s="9"/>
    </row>
    <row r="167" spans="1:12" ht="29.25" thickBot="1" x14ac:dyDescent="0.5">
      <c r="A167" s="204"/>
      <c r="B167" s="205" t="s">
        <v>292</v>
      </c>
      <c r="C167" s="206"/>
      <c r="D167" s="206"/>
      <c r="E167" s="211"/>
      <c r="F167" s="204"/>
      <c r="G167" s="208"/>
      <c r="H167" s="208"/>
      <c r="I167" s="209">
        <f>SUM(I141:I166)</f>
        <v>0</v>
      </c>
      <c r="J167" s="209">
        <f t="shared" ref="J167:K167" si="45">SUM(J141:J166)</f>
        <v>0</v>
      </c>
      <c r="K167" s="209">
        <f t="shared" si="45"/>
        <v>0</v>
      </c>
      <c r="L167" s="210"/>
    </row>
    <row r="168" spans="1:12" ht="28.5" thickBot="1" x14ac:dyDescent="0.3">
      <c r="A168" s="16"/>
      <c r="B168" s="79" t="s">
        <v>32</v>
      </c>
      <c r="C168" s="80"/>
      <c r="D168" s="81"/>
      <c r="E168" s="82"/>
      <c r="F168" s="7"/>
      <c r="G168" s="104"/>
      <c r="H168" s="8"/>
      <c r="I168" s="17">
        <f>ROUND(I167*0.2,2)</f>
        <v>0</v>
      </c>
      <c r="J168" s="17">
        <f t="shared" ref="J168:K168" si="46">ROUND(J167*0.2,2)</f>
        <v>0</v>
      </c>
      <c r="K168" s="17">
        <f t="shared" si="46"/>
        <v>0</v>
      </c>
      <c r="L168" s="18"/>
    </row>
    <row r="169" spans="1:12" s="219" customFormat="1" ht="29.25" thickBot="1" x14ac:dyDescent="0.5">
      <c r="A169" s="212"/>
      <c r="B169" s="213" t="s">
        <v>293</v>
      </c>
      <c r="C169" s="214"/>
      <c r="D169" s="214"/>
      <c r="E169" s="215"/>
      <c r="F169" s="212"/>
      <c r="G169" s="216"/>
      <c r="H169" s="216"/>
      <c r="I169" s="217">
        <f>I167+I168</f>
        <v>0</v>
      </c>
      <c r="J169" s="217">
        <f t="shared" ref="J169:K169" si="47">J167+J168</f>
        <v>0</v>
      </c>
      <c r="K169" s="217">
        <f t="shared" si="47"/>
        <v>0</v>
      </c>
      <c r="L169" s="218"/>
    </row>
    <row r="170" spans="1:12" ht="29.25" thickBot="1" x14ac:dyDescent="0.5">
      <c r="A170" s="220"/>
      <c r="B170" s="221" t="s">
        <v>297</v>
      </c>
      <c r="C170" s="222"/>
      <c r="D170" s="222"/>
      <c r="E170" s="222"/>
      <c r="F170" s="220"/>
      <c r="G170" s="220"/>
      <c r="H170" s="220"/>
      <c r="I170" s="223">
        <f>I53+I77+I96+I109+I119+I137+I167</f>
        <v>0</v>
      </c>
      <c r="J170" s="223">
        <f t="shared" ref="J170:K170" si="48">J53+J77+J96+J109+J119+J137+J167</f>
        <v>0</v>
      </c>
      <c r="K170" s="223">
        <f t="shared" si="48"/>
        <v>0</v>
      </c>
      <c r="L170" s="223"/>
    </row>
    <row r="171" spans="1:12" ht="29.25" thickBot="1" x14ac:dyDescent="0.5">
      <c r="A171" s="220"/>
      <c r="B171" s="221" t="s">
        <v>290</v>
      </c>
      <c r="C171" s="222"/>
      <c r="D171" s="222"/>
      <c r="E171" s="222"/>
      <c r="F171" s="220"/>
      <c r="G171" s="220"/>
      <c r="H171" s="220"/>
      <c r="I171" s="223">
        <f>ROUND(I170*0.02,2)</f>
        <v>0</v>
      </c>
      <c r="J171" s="223">
        <f t="shared" ref="J171:K171" si="49">ROUND(J170*0.02,2)</f>
        <v>0</v>
      </c>
      <c r="K171" s="223">
        <f t="shared" si="49"/>
        <v>0</v>
      </c>
      <c r="L171" s="223"/>
    </row>
    <row r="172" spans="1:12" ht="54.75" thickBot="1" x14ac:dyDescent="0.5">
      <c r="A172" s="220"/>
      <c r="B172" s="224" t="s">
        <v>298</v>
      </c>
      <c r="C172" s="222"/>
      <c r="D172" s="222"/>
      <c r="E172" s="222"/>
      <c r="F172" s="220"/>
      <c r="G172" s="220"/>
      <c r="H172" s="220"/>
      <c r="I172" s="223">
        <f>SUM(I170:I171)</f>
        <v>0</v>
      </c>
      <c r="J172" s="223">
        <f t="shared" ref="J172:K172" si="50">SUM(J170:J171)</f>
        <v>0</v>
      </c>
      <c r="K172" s="223">
        <f t="shared" si="50"/>
        <v>0</v>
      </c>
      <c r="L172" s="223"/>
    </row>
    <row r="173" spans="1:12" ht="29.25" thickBot="1" x14ac:dyDescent="0.5">
      <c r="A173" s="220"/>
      <c r="B173" s="224" t="s">
        <v>299</v>
      </c>
      <c r="C173" s="222"/>
      <c r="D173" s="222"/>
      <c r="E173" s="222"/>
      <c r="F173" s="220"/>
      <c r="G173" s="220"/>
      <c r="H173" s="220"/>
      <c r="I173" s="223">
        <f>ROUND(I172*0.2,2)</f>
        <v>0</v>
      </c>
      <c r="J173" s="223">
        <f t="shared" ref="J173:K173" si="51">ROUND(J172*0.2,2)</f>
        <v>0</v>
      </c>
      <c r="K173" s="223">
        <f t="shared" si="51"/>
        <v>0</v>
      </c>
      <c r="L173" s="223"/>
    </row>
    <row r="174" spans="1:12" ht="29.25" thickBot="1" x14ac:dyDescent="0.5">
      <c r="A174" s="220"/>
      <c r="B174" s="221" t="s">
        <v>300</v>
      </c>
      <c r="C174" s="222"/>
      <c r="D174" s="222"/>
      <c r="E174" s="222"/>
      <c r="F174" s="220"/>
      <c r="G174" s="220"/>
      <c r="H174" s="220"/>
      <c r="I174" s="223">
        <f>SUM(I172:I173)</f>
        <v>0</v>
      </c>
      <c r="J174" s="223">
        <f t="shared" ref="J174:K174" si="52">SUM(J172:J173)</f>
        <v>0</v>
      </c>
      <c r="K174" s="223">
        <f t="shared" si="52"/>
        <v>0</v>
      </c>
      <c r="L174" s="223"/>
    </row>
    <row r="175" spans="1:12" ht="27.75" thickBot="1" x14ac:dyDescent="0.3">
      <c r="A175" s="186" t="s">
        <v>8</v>
      </c>
      <c r="B175" s="186"/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</row>
    <row r="176" spans="1:12" ht="28.5" x14ac:dyDescent="0.45">
      <c r="A176" s="87">
        <v>1</v>
      </c>
      <c r="B176" s="187" t="s">
        <v>201</v>
      </c>
      <c r="C176" s="188"/>
      <c r="D176" s="189"/>
      <c r="E176" s="190"/>
      <c r="F176" s="191"/>
      <c r="G176" s="192"/>
      <c r="H176" s="190"/>
      <c r="I176" s="190"/>
      <c r="J176" s="190"/>
      <c r="K176" s="190"/>
      <c r="L176" s="193"/>
    </row>
    <row r="177" spans="1:12" ht="29.45" customHeight="1" x14ac:dyDescent="0.25">
      <c r="A177" s="88">
        <v>2</v>
      </c>
      <c r="B177" s="155" t="s">
        <v>202</v>
      </c>
      <c r="C177" s="156"/>
      <c r="D177" s="157"/>
      <c r="E177" s="158"/>
      <c r="F177" s="159"/>
      <c r="G177" s="138"/>
      <c r="H177" s="139"/>
      <c r="I177" s="139"/>
      <c r="J177" s="139"/>
      <c r="K177" s="139"/>
      <c r="L177" s="140"/>
    </row>
    <row r="178" spans="1:12" ht="29.45" customHeight="1" x14ac:dyDescent="0.25">
      <c r="A178" s="89">
        <v>3</v>
      </c>
      <c r="B178" s="155" t="s">
        <v>203</v>
      </c>
      <c r="C178" s="156"/>
      <c r="D178" s="157" t="s">
        <v>222</v>
      </c>
      <c r="E178" s="158"/>
      <c r="F178" s="159"/>
      <c r="G178" s="90"/>
      <c r="H178" s="91"/>
      <c r="I178" s="91"/>
      <c r="J178" s="91"/>
      <c r="K178" s="91"/>
      <c r="L178" s="92"/>
    </row>
    <row r="179" spans="1:12" ht="57.6" customHeight="1" x14ac:dyDescent="0.25">
      <c r="A179" s="88">
        <v>4</v>
      </c>
      <c r="B179" s="155" t="s">
        <v>204</v>
      </c>
      <c r="C179" s="156"/>
      <c r="D179" s="157"/>
      <c r="E179" s="158"/>
      <c r="F179" s="159"/>
      <c r="G179" s="138"/>
      <c r="H179" s="139"/>
      <c r="I179" s="139"/>
      <c r="J179" s="139"/>
      <c r="K179" s="139"/>
      <c r="L179" s="140"/>
    </row>
    <row r="180" spans="1:12" ht="56.45" customHeight="1" x14ac:dyDescent="0.25">
      <c r="A180" s="89">
        <v>5</v>
      </c>
      <c r="B180" s="145" t="s">
        <v>205</v>
      </c>
      <c r="C180" s="146"/>
      <c r="D180" s="147"/>
      <c r="E180" s="148"/>
      <c r="F180" s="149"/>
      <c r="G180" s="138"/>
      <c r="H180" s="139"/>
      <c r="I180" s="139"/>
      <c r="J180" s="139"/>
      <c r="K180" s="139"/>
      <c r="L180" s="140"/>
    </row>
    <row r="181" spans="1:12" ht="56.45" customHeight="1" x14ac:dyDescent="0.25">
      <c r="A181" s="93">
        <v>6</v>
      </c>
      <c r="B181" s="153" t="s">
        <v>206</v>
      </c>
      <c r="C181" s="154"/>
      <c r="D181" s="121"/>
      <c r="E181" s="131"/>
      <c r="F181" s="132"/>
      <c r="G181" s="138"/>
      <c r="H181" s="139"/>
      <c r="I181" s="139"/>
      <c r="J181" s="139"/>
      <c r="K181" s="139"/>
      <c r="L181" s="140"/>
    </row>
    <row r="182" spans="1:12" ht="88.9" customHeight="1" x14ac:dyDescent="0.25">
      <c r="A182" s="88">
        <v>7</v>
      </c>
      <c r="B182" s="145" t="s">
        <v>223</v>
      </c>
      <c r="C182" s="146"/>
      <c r="D182" s="147" t="s">
        <v>224</v>
      </c>
      <c r="E182" s="148"/>
      <c r="F182" s="149"/>
      <c r="G182" s="138"/>
      <c r="H182" s="139"/>
      <c r="I182" s="139"/>
      <c r="J182" s="139"/>
      <c r="K182" s="139"/>
      <c r="L182" s="140"/>
    </row>
    <row r="183" spans="1:12" ht="87.6" customHeight="1" x14ac:dyDescent="0.25">
      <c r="A183" s="89">
        <v>8</v>
      </c>
      <c r="B183" s="145" t="s">
        <v>207</v>
      </c>
      <c r="C183" s="146"/>
      <c r="D183" s="147" t="s">
        <v>208</v>
      </c>
      <c r="E183" s="148"/>
      <c r="F183" s="149"/>
      <c r="G183" s="138"/>
      <c r="H183" s="139"/>
      <c r="I183" s="139"/>
      <c r="J183" s="139"/>
      <c r="K183" s="139"/>
      <c r="L183" s="140"/>
    </row>
    <row r="184" spans="1:12" ht="66" customHeight="1" x14ac:dyDescent="0.25">
      <c r="A184" s="89">
        <v>9</v>
      </c>
      <c r="B184" s="119" t="s">
        <v>48</v>
      </c>
      <c r="C184" s="130"/>
      <c r="D184" s="121" t="s">
        <v>209</v>
      </c>
      <c r="E184" s="131"/>
      <c r="F184" s="132"/>
      <c r="G184" s="138"/>
      <c r="H184" s="139"/>
      <c r="I184" s="139"/>
      <c r="J184" s="139"/>
      <c r="K184" s="139"/>
      <c r="L184" s="140"/>
    </row>
    <row r="185" spans="1:12" ht="60.6" customHeight="1" x14ac:dyDescent="0.25">
      <c r="A185" s="89">
        <v>10</v>
      </c>
      <c r="B185" s="119" t="s">
        <v>210</v>
      </c>
      <c r="C185" s="130"/>
      <c r="D185" s="121"/>
      <c r="E185" s="131"/>
      <c r="F185" s="132"/>
      <c r="G185" s="138"/>
      <c r="H185" s="139"/>
      <c r="I185" s="139"/>
      <c r="J185" s="139"/>
      <c r="K185" s="139"/>
      <c r="L185" s="140"/>
    </row>
    <row r="186" spans="1:12" ht="27.75" x14ac:dyDescent="0.25">
      <c r="A186" s="93">
        <v>11</v>
      </c>
      <c r="B186" s="119" t="s">
        <v>211</v>
      </c>
      <c r="C186" s="130"/>
      <c r="D186" s="121"/>
      <c r="E186" s="131"/>
      <c r="F186" s="132"/>
      <c r="G186" s="138"/>
      <c r="H186" s="139"/>
      <c r="I186" s="139"/>
      <c r="J186" s="139"/>
      <c r="K186" s="139"/>
      <c r="L186" s="140"/>
    </row>
    <row r="187" spans="1:12" ht="58.5" customHeight="1" x14ac:dyDescent="0.45">
      <c r="A187" s="94">
        <v>12</v>
      </c>
      <c r="B187" s="141" t="s">
        <v>212</v>
      </c>
      <c r="C187" s="142"/>
      <c r="D187" s="143" t="s">
        <v>225</v>
      </c>
      <c r="E187" s="142"/>
      <c r="F187" s="144"/>
      <c r="G187" s="124"/>
      <c r="H187" s="122"/>
      <c r="I187" s="122"/>
      <c r="J187" s="122"/>
      <c r="K187" s="122"/>
      <c r="L187" s="125"/>
    </row>
    <row r="188" spans="1:12" ht="58.5" customHeight="1" x14ac:dyDescent="0.45">
      <c r="A188" s="94">
        <v>13</v>
      </c>
      <c r="B188" s="119" t="s">
        <v>213</v>
      </c>
      <c r="C188" s="130"/>
      <c r="D188" s="121" t="s">
        <v>214</v>
      </c>
      <c r="E188" s="122"/>
      <c r="F188" s="123"/>
      <c r="G188" s="124"/>
      <c r="H188" s="133"/>
      <c r="I188" s="133"/>
      <c r="J188" s="133"/>
      <c r="K188" s="133"/>
      <c r="L188" s="134"/>
    </row>
    <row r="189" spans="1:12" ht="58.5" customHeight="1" x14ac:dyDescent="0.45">
      <c r="A189" s="94">
        <v>14</v>
      </c>
      <c r="B189" s="119" t="s">
        <v>14</v>
      </c>
      <c r="C189" s="120"/>
      <c r="D189" s="121" t="s">
        <v>15</v>
      </c>
      <c r="E189" s="122"/>
      <c r="F189" s="123"/>
      <c r="G189" s="95"/>
      <c r="H189" s="85"/>
      <c r="I189" s="85"/>
      <c r="J189" s="85"/>
      <c r="K189" s="85"/>
      <c r="L189" s="86"/>
    </row>
    <row r="190" spans="1:12" ht="58.5" customHeight="1" x14ac:dyDescent="0.45">
      <c r="A190" s="94">
        <v>15</v>
      </c>
      <c r="B190" s="119" t="s">
        <v>16</v>
      </c>
      <c r="C190" s="120"/>
      <c r="D190" s="121" t="s">
        <v>214</v>
      </c>
      <c r="E190" s="122"/>
      <c r="F190" s="123"/>
      <c r="G190" s="95"/>
      <c r="H190" s="85"/>
      <c r="I190" s="85"/>
      <c r="J190" s="85"/>
      <c r="K190" s="85"/>
      <c r="L190" s="86"/>
    </row>
    <row r="191" spans="1:12" ht="58.5" customHeight="1" x14ac:dyDescent="0.45">
      <c r="A191" s="94">
        <v>16</v>
      </c>
      <c r="B191" s="119" t="s">
        <v>215</v>
      </c>
      <c r="C191" s="130"/>
      <c r="D191" s="121" t="s">
        <v>15</v>
      </c>
      <c r="E191" s="122"/>
      <c r="F191" s="123"/>
      <c r="G191" s="95"/>
      <c r="H191" s="85"/>
      <c r="I191" s="85"/>
      <c r="J191" s="85"/>
      <c r="K191" s="85"/>
      <c r="L191" s="86"/>
    </row>
    <row r="192" spans="1:12" ht="27.75" x14ac:dyDescent="0.25">
      <c r="A192" s="94">
        <v>17</v>
      </c>
      <c r="B192" s="119" t="s">
        <v>28</v>
      </c>
      <c r="C192" s="130"/>
      <c r="D192" s="121" t="s">
        <v>226</v>
      </c>
      <c r="E192" s="131"/>
      <c r="F192" s="132"/>
      <c r="G192" s="124"/>
      <c r="H192" s="133"/>
      <c r="I192" s="133"/>
      <c r="J192" s="133"/>
      <c r="K192" s="133"/>
      <c r="L192" s="134"/>
    </row>
    <row r="193" spans="1:12" ht="28.5" x14ac:dyDescent="0.45">
      <c r="A193" s="94">
        <v>18</v>
      </c>
      <c r="B193" s="119" t="s">
        <v>9</v>
      </c>
      <c r="C193" s="120"/>
      <c r="D193" s="121" t="s">
        <v>225</v>
      </c>
      <c r="E193" s="122"/>
      <c r="F193" s="123"/>
      <c r="G193" s="124"/>
      <c r="H193" s="122"/>
      <c r="I193" s="122"/>
      <c r="J193" s="122"/>
      <c r="K193" s="122"/>
      <c r="L193" s="125"/>
    </row>
    <row r="194" spans="1:12" ht="147" customHeight="1" x14ac:dyDescent="0.25">
      <c r="A194" s="96">
        <v>19</v>
      </c>
      <c r="B194" s="119" t="s">
        <v>227</v>
      </c>
      <c r="C194" s="130"/>
      <c r="D194" s="121" t="s">
        <v>27</v>
      </c>
      <c r="E194" s="131"/>
      <c r="F194" s="132"/>
      <c r="G194" s="124"/>
      <c r="H194" s="133"/>
      <c r="I194" s="133"/>
      <c r="J194" s="133"/>
      <c r="K194" s="133"/>
      <c r="L194" s="134"/>
    </row>
    <row r="195" spans="1:12" ht="225" customHeight="1" x14ac:dyDescent="0.25">
      <c r="A195" s="94">
        <v>20</v>
      </c>
      <c r="B195" s="135" t="s">
        <v>228</v>
      </c>
      <c r="C195" s="132"/>
      <c r="D195" s="121" t="s">
        <v>229</v>
      </c>
      <c r="E195" s="131"/>
      <c r="F195" s="132"/>
      <c r="G195" s="124"/>
      <c r="H195" s="133"/>
      <c r="I195" s="133"/>
      <c r="J195" s="133"/>
      <c r="K195" s="133"/>
      <c r="L195" s="134"/>
    </row>
    <row r="196" spans="1:12" ht="147" customHeight="1" x14ac:dyDescent="0.45">
      <c r="A196" s="98">
        <v>21</v>
      </c>
      <c r="B196" s="136" t="s">
        <v>230</v>
      </c>
      <c r="C196" s="137"/>
      <c r="D196" s="121" t="s">
        <v>229</v>
      </c>
      <c r="E196" s="131"/>
      <c r="F196" s="132"/>
      <c r="G196" s="124"/>
      <c r="H196" s="133"/>
      <c r="I196" s="133"/>
      <c r="J196" s="133"/>
      <c r="K196" s="133"/>
      <c r="L196" s="134"/>
    </row>
    <row r="197" spans="1:12" ht="83.25" customHeight="1" x14ac:dyDescent="0.45">
      <c r="A197" s="94">
        <v>22</v>
      </c>
      <c r="B197" s="119" t="s">
        <v>10</v>
      </c>
      <c r="C197" s="120"/>
      <c r="D197" s="121" t="s">
        <v>11</v>
      </c>
      <c r="E197" s="122"/>
      <c r="F197" s="123"/>
      <c r="G197" s="124"/>
      <c r="H197" s="122"/>
      <c r="I197" s="122"/>
      <c r="J197" s="122"/>
      <c r="K197" s="122"/>
      <c r="L197" s="125"/>
    </row>
    <row r="198" spans="1:12" ht="55.15" customHeight="1" x14ac:dyDescent="0.45">
      <c r="A198" s="96">
        <v>23</v>
      </c>
      <c r="B198" s="119" t="s">
        <v>12</v>
      </c>
      <c r="C198" s="120"/>
      <c r="D198" s="121" t="s">
        <v>13</v>
      </c>
      <c r="E198" s="122"/>
      <c r="F198" s="123"/>
      <c r="G198" s="124"/>
      <c r="H198" s="122"/>
      <c r="I198" s="122"/>
      <c r="J198" s="122"/>
      <c r="K198" s="122"/>
      <c r="L198" s="125"/>
    </row>
    <row r="199" spans="1:12" ht="90" customHeight="1" x14ac:dyDescent="0.45">
      <c r="A199" s="94">
        <v>24</v>
      </c>
      <c r="B199" s="119" t="s">
        <v>231</v>
      </c>
      <c r="C199" s="120"/>
      <c r="D199" s="121" t="s">
        <v>17</v>
      </c>
      <c r="E199" s="122"/>
      <c r="F199" s="123"/>
      <c r="G199" s="127"/>
      <c r="H199" s="128"/>
      <c r="I199" s="128"/>
      <c r="J199" s="128"/>
      <c r="K199" s="128"/>
      <c r="L199" s="129"/>
    </row>
    <row r="200" spans="1:12" ht="54.6" customHeight="1" x14ac:dyDescent="0.25">
      <c r="A200" s="96">
        <v>25</v>
      </c>
      <c r="B200" s="119" t="s">
        <v>29</v>
      </c>
      <c r="C200" s="130"/>
      <c r="D200" s="121"/>
      <c r="E200" s="131"/>
      <c r="F200" s="132"/>
      <c r="G200" s="124"/>
      <c r="H200" s="133"/>
      <c r="I200" s="133"/>
      <c r="J200" s="133"/>
      <c r="K200" s="133"/>
      <c r="L200" s="134"/>
    </row>
    <row r="201" spans="1:12" ht="28.5" x14ac:dyDescent="0.45">
      <c r="A201" s="94">
        <v>26</v>
      </c>
      <c r="B201" s="119" t="s">
        <v>18</v>
      </c>
      <c r="C201" s="120"/>
      <c r="D201" s="121" t="s">
        <v>19</v>
      </c>
      <c r="E201" s="122"/>
      <c r="F201" s="123"/>
      <c r="G201" s="126"/>
      <c r="H201" s="122"/>
      <c r="I201" s="122"/>
      <c r="J201" s="122"/>
      <c r="K201" s="122"/>
      <c r="L201" s="125"/>
    </row>
    <row r="202" spans="1:12" ht="28.5" x14ac:dyDescent="0.45">
      <c r="A202" s="96">
        <v>27</v>
      </c>
      <c r="B202" s="119" t="s">
        <v>20</v>
      </c>
      <c r="C202" s="120"/>
      <c r="D202" s="121" t="s">
        <v>21</v>
      </c>
      <c r="E202" s="122"/>
      <c r="F202" s="123"/>
      <c r="G202" s="124"/>
      <c r="H202" s="122"/>
      <c r="I202" s="122"/>
      <c r="J202" s="122"/>
      <c r="K202" s="122"/>
      <c r="L202" s="125"/>
    </row>
    <row r="203" spans="1:12" ht="55.5" customHeight="1" x14ac:dyDescent="0.45">
      <c r="A203" s="94">
        <v>28</v>
      </c>
      <c r="B203" s="119" t="s">
        <v>22</v>
      </c>
      <c r="C203" s="120"/>
      <c r="D203" s="121"/>
      <c r="E203" s="122"/>
      <c r="F203" s="123"/>
      <c r="G203" s="124"/>
      <c r="H203" s="122"/>
      <c r="I203" s="122"/>
      <c r="J203" s="122"/>
      <c r="K203" s="122"/>
      <c r="L203" s="125"/>
    </row>
    <row r="204" spans="1:12" ht="57" customHeight="1" x14ac:dyDescent="0.45">
      <c r="A204" s="96">
        <v>29</v>
      </c>
      <c r="B204" s="119" t="s">
        <v>23</v>
      </c>
      <c r="C204" s="120"/>
      <c r="D204" s="121"/>
      <c r="E204" s="122"/>
      <c r="F204" s="123"/>
      <c r="G204" s="124"/>
      <c r="H204" s="122"/>
      <c r="I204" s="122"/>
      <c r="J204" s="122"/>
      <c r="K204" s="122"/>
      <c r="L204" s="125"/>
    </row>
    <row r="205" spans="1:12" ht="29.25" thickBot="1" x14ac:dyDescent="0.5">
      <c r="A205" s="97">
        <v>30</v>
      </c>
      <c r="B205" s="112" t="s">
        <v>24</v>
      </c>
      <c r="C205" s="113"/>
      <c r="D205" s="114"/>
      <c r="E205" s="115"/>
      <c r="F205" s="116"/>
      <c r="G205" s="117"/>
      <c r="H205" s="115"/>
      <c r="I205" s="115"/>
      <c r="J205" s="115"/>
      <c r="K205" s="115"/>
      <c r="L205" s="118"/>
    </row>
    <row r="206" spans="1:12" s="55" customFormat="1" ht="27" x14ac:dyDescent="0.35">
      <c r="A206" s="49"/>
      <c r="B206" s="50"/>
      <c r="C206" s="51"/>
      <c r="D206" s="52"/>
      <c r="E206" s="53"/>
      <c r="F206" s="54"/>
      <c r="J206" s="56"/>
      <c r="K206" s="56"/>
    </row>
    <row r="207" spans="1:12" x14ac:dyDescent="0.25">
      <c r="B207"/>
      <c r="C207"/>
      <c r="D207"/>
      <c r="E207"/>
    </row>
    <row r="208" spans="1:12" ht="22.9" customHeight="1" x14ac:dyDescent="0.35">
      <c r="B208" s="99" t="s">
        <v>232</v>
      </c>
      <c r="C208"/>
      <c r="D208" s="100"/>
      <c r="E208" s="100"/>
      <c r="F208" s="100"/>
      <c r="H208" s="100"/>
    </row>
    <row r="209" spans="1:12" x14ac:dyDescent="0.25">
      <c r="B209"/>
      <c r="C209"/>
      <c r="D209"/>
      <c r="E209" s="101" t="s">
        <v>233</v>
      </c>
      <c r="H209" s="102" t="s">
        <v>234</v>
      </c>
    </row>
    <row r="210" spans="1:12" x14ac:dyDescent="0.25">
      <c r="B210"/>
      <c r="C210"/>
      <c r="D210"/>
      <c r="E210"/>
    </row>
    <row r="211" spans="1:12" s="55" customFormat="1" ht="27" x14ac:dyDescent="0.35">
      <c r="A211" s="49"/>
      <c r="C211" s="57"/>
      <c r="D211" s="58"/>
      <c r="F211" s="59"/>
      <c r="J211" s="56"/>
      <c r="K211" s="56"/>
    </row>
    <row r="212" spans="1:12" s="68" customFormat="1" ht="27.75" x14ac:dyDescent="0.35">
      <c r="A212" s="60" t="s">
        <v>40</v>
      </c>
      <c r="B212" s="61"/>
      <c r="C212" s="62"/>
      <c r="D212" s="63"/>
      <c r="E212" s="64"/>
      <c r="F212" s="65"/>
      <c r="G212" s="65"/>
      <c r="H212" s="65"/>
      <c r="I212" s="66"/>
      <c r="J212" s="67"/>
      <c r="K212" s="67"/>
      <c r="L212" s="67"/>
    </row>
    <row r="213" spans="1:12" s="68" customFormat="1" ht="408.75" customHeight="1" x14ac:dyDescent="0.35">
      <c r="A213" s="167" t="s">
        <v>49</v>
      </c>
      <c r="B213" s="167"/>
      <c r="C213" s="167"/>
      <c r="D213" s="167"/>
      <c r="E213" s="167"/>
      <c r="F213" s="167"/>
      <c r="G213" s="167"/>
      <c r="H213" s="167"/>
      <c r="I213" s="167"/>
      <c r="J213" s="167"/>
      <c r="K213" s="167"/>
      <c r="L213" s="167"/>
    </row>
    <row r="214" spans="1:12" s="69" customFormat="1" ht="12.75" x14ac:dyDescent="0.2">
      <c r="A214" s="167"/>
      <c r="B214" s="167"/>
      <c r="C214" s="167"/>
      <c r="D214" s="167"/>
      <c r="E214" s="167"/>
      <c r="F214" s="167"/>
      <c r="G214" s="167"/>
      <c r="H214" s="167"/>
      <c r="I214" s="167"/>
      <c r="J214" s="167"/>
      <c r="K214" s="167"/>
      <c r="L214" s="167"/>
    </row>
    <row r="215" spans="1:12" s="69" customFormat="1" ht="181.9" customHeight="1" x14ac:dyDescent="0.2">
      <c r="A215" s="167"/>
      <c r="B215" s="167"/>
      <c r="C215" s="167"/>
      <c r="D215" s="167"/>
      <c r="E215" s="167"/>
      <c r="F215" s="167"/>
      <c r="G215" s="167"/>
      <c r="H215" s="167"/>
      <c r="I215" s="167"/>
      <c r="J215" s="167"/>
      <c r="K215" s="167"/>
      <c r="L215" s="167"/>
    </row>
  </sheetData>
  <mergeCells count="118">
    <mergeCell ref="F19:H19"/>
    <mergeCell ref="I19:K19"/>
    <mergeCell ref="A213:L215"/>
    <mergeCell ref="A14:K14"/>
    <mergeCell ref="A15:K15"/>
    <mergeCell ref="F17:I17"/>
    <mergeCell ref="A18:A20"/>
    <mergeCell ref="B18:B20"/>
    <mergeCell ref="C18:C20"/>
    <mergeCell ref="D18:D20"/>
    <mergeCell ref="E18:E20"/>
    <mergeCell ref="F18:K18"/>
    <mergeCell ref="L18:L20"/>
    <mergeCell ref="A175:L175"/>
    <mergeCell ref="B176:C176"/>
    <mergeCell ref="D176:F176"/>
    <mergeCell ref="G176:L176"/>
    <mergeCell ref="B177:C177"/>
    <mergeCell ref="D177:F177"/>
    <mergeCell ref="G177:L177"/>
    <mergeCell ref="A56:L56"/>
    <mergeCell ref="A80:L80"/>
    <mergeCell ref="A13:K13"/>
    <mergeCell ref="A2:L2"/>
    <mergeCell ref="A3:D3"/>
    <mergeCell ref="A4:D4"/>
    <mergeCell ref="A5:D5"/>
    <mergeCell ref="A6:D6"/>
    <mergeCell ref="A7:D7"/>
    <mergeCell ref="A8:D8"/>
    <mergeCell ref="A9:D9"/>
    <mergeCell ref="A10:D10"/>
    <mergeCell ref="A12:K12"/>
    <mergeCell ref="A112:L112"/>
    <mergeCell ref="A122:L122"/>
    <mergeCell ref="A21:L21"/>
    <mergeCell ref="A99:L99"/>
    <mergeCell ref="B180:C180"/>
    <mergeCell ref="D180:F180"/>
    <mergeCell ref="G180:L180"/>
    <mergeCell ref="B181:C181"/>
    <mergeCell ref="D181:F181"/>
    <mergeCell ref="G181:L181"/>
    <mergeCell ref="B178:C178"/>
    <mergeCell ref="D178:F178"/>
    <mergeCell ref="B179:C179"/>
    <mergeCell ref="D179:F179"/>
    <mergeCell ref="G179:L179"/>
    <mergeCell ref="A140:L140"/>
    <mergeCell ref="B184:C184"/>
    <mergeCell ref="D184:F184"/>
    <mergeCell ref="G184:L184"/>
    <mergeCell ref="B185:C185"/>
    <mergeCell ref="D185:F185"/>
    <mergeCell ref="G185:L185"/>
    <mergeCell ref="B182:C182"/>
    <mergeCell ref="D182:F182"/>
    <mergeCell ref="G182:L182"/>
    <mergeCell ref="B183:C183"/>
    <mergeCell ref="D183:F183"/>
    <mergeCell ref="G183:L183"/>
    <mergeCell ref="B188:C188"/>
    <mergeCell ref="D188:F188"/>
    <mergeCell ref="G188:L188"/>
    <mergeCell ref="B189:C189"/>
    <mergeCell ref="D189:F189"/>
    <mergeCell ref="B186:C186"/>
    <mergeCell ref="D186:F186"/>
    <mergeCell ref="G186:L186"/>
    <mergeCell ref="B187:C187"/>
    <mergeCell ref="D187:F187"/>
    <mergeCell ref="G187:L187"/>
    <mergeCell ref="G192:L192"/>
    <mergeCell ref="B193:C193"/>
    <mergeCell ref="D193:F193"/>
    <mergeCell ref="G193:L193"/>
    <mergeCell ref="B194:C194"/>
    <mergeCell ref="D194:F194"/>
    <mergeCell ref="G194:L194"/>
    <mergeCell ref="B190:C190"/>
    <mergeCell ref="D190:F190"/>
    <mergeCell ref="B191:C191"/>
    <mergeCell ref="D191:F191"/>
    <mergeCell ref="B192:C192"/>
    <mergeCell ref="D192:F192"/>
    <mergeCell ref="B197:C197"/>
    <mergeCell ref="D197:F197"/>
    <mergeCell ref="G197:L197"/>
    <mergeCell ref="B198:C198"/>
    <mergeCell ref="D198:F198"/>
    <mergeCell ref="G198:L198"/>
    <mergeCell ref="B195:C195"/>
    <mergeCell ref="D195:F195"/>
    <mergeCell ref="G195:L195"/>
    <mergeCell ref="B196:C196"/>
    <mergeCell ref="D196:F196"/>
    <mergeCell ref="G196:L196"/>
    <mergeCell ref="B201:C201"/>
    <mergeCell ref="D201:F201"/>
    <mergeCell ref="G201:L201"/>
    <mergeCell ref="B202:C202"/>
    <mergeCell ref="D202:F202"/>
    <mergeCell ref="G202:L202"/>
    <mergeCell ref="B199:C199"/>
    <mergeCell ref="D199:F199"/>
    <mergeCell ref="G199:L199"/>
    <mergeCell ref="B200:C200"/>
    <mergeCell ref="D200:F200"/>
    <mergeCell ref="G200:L200"/>
    <mergeCell ref="B205:C205"/>
    <mergeCell ref="D205:F205"/>
    <mergeCell ref="G205:L205"/>
    <mergeCell ref="B203:C203"/>
    <mergeCell ref="D203:F203"/>
    <mergeCell ref="G203:L203"/>
    <mergeCell ref="B204:C204"/>
    <mergeCell ref="D204:F204"/>
    <mergeCell ref="G204:L204"/>
  </mergeCells>
  <phoneticPr fontId="32" type="noConversion"/>
  <pageMargins left="0.39370078740157483" right="0.39370078740157483" top="0.39370078740157483" bottom="0.39370078740157483" header="0" footer="0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Жб конструкции</vt:lpstr>
      <vt:lpstr>'Жб конструкции'!Область_печати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Омельчишина Марина Юрьевна</cp:lastModifiedBy>
  <cp:lastPrinted>2024-06-14T13:18:23Z</cp:lastPrinted>
  <dcterms:created xsi:type="dcterms:W3CDTF">2023-05-05T15:18:22Z</dcterms:created>
  <dcterms:modified xsi:type="dcterms:W3CDTF">2024-09-17T14:30:57Z</dcterms:modified>
  <cp:category/>
</cp:coreProperties>
</file>